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3968.25-PE/MINUTA DE EDITAL/"/>
    </mc:Choice>
  </mc:AlternateContent>
  <xr:revisionPtr revIDLastSave="20" documentId="8_{B910A846-9B8E-422B-A225-50ECECED691F}" xr6:coauthVersionLast="47" xr6:coauthVersionMax="47" xr10:uidLastSave="{7586DCAF-4BA8-4370-B25A-C76C0664B4FD}"/>
  <bookViews>
    <workbookView xWindow="29325" yWindow="300" windowWidth="14355" windowHeight="14805" tabRatio="874" firstSheet="4" activeTab="7" xr2:uid="{00000000-000D-0000-FFFF-FFFF00000000}"/>
  </bookViews>
  <sheets>
    <sheet name="Home" sheetId="32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Horas adicionais" sheetId="33" r:id="rId6"/>
    <sheet name="Cronograma Físico Financeiro" sheetId="18" r:id="rId7"/>
    <sheet name="Resumo por Localidade" sheetId="22" r:id="rId8"/>
    <sheet name="Dúvidas" sheetId="31" r:id="rId9"/>
  </sheets>
  <definedNames>
    <definedName name="_xlnm._FilterDatabase" localSheetId="5" hidden="1">'Horas adicionais'!$A$2:$LY$53</definedName>
    <definedName name="_xlnm._FilterDatabase" localSheetId="4" hidden="1">'Relatório Custo'!$A$2:$MI$14</definedName>
    <definedName name="_xlnm.Print_Area" localSheetId="6">'Cronograma Físico Financeiro'!$A$1:$D$33</definedName>
    <definedName name="_xlnm.Print_Area" localSheetId="1">'Dados Cadastrais'!$A$1:$H$20</definedName>
    <definedName name="_xlnm.Print_Area" localSheetId="8">Dúvidas!$A$1:$N$22</definedName>
    <definedName name="_xlnm.Print_Area" localSheetId="5">'Horas adicionais'!$A$1:$T$53</definedName>
    <definedName name="_xlnm.Print_Area" localSheetId="2">'Indicadores Financeiros'!$A$1:$J$194</definedName>
    <definedName name="_xlnm.Print_Area" localSheetId="4">'Relatório Custo'!$A$1:$AD$328</definedName>
    <definedName name="_xlnm.Print_Area" localSheetId="7">'Resumo por Localidade'!$A$1:$I$73</definedName>
    <definedName name="_xlnm.Print_Titles" localSheetId="5">'Horas adicionais'!$1:$2</definedName>
    <definedName name="_xlnm.Print_Titles" localSheetId="4">'Relatório Custo'!$1:$2</definedName>
    <definedName name="_xlnm.Print_Titles" localSheetId="7">'Resumo por Localidade'!$1:$8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33" l="1"/>
  <c r="B46" i="33"/>
  <c r="K46" i="33" s="1"/>
  <c r="L45" i="33"/>
  <c r="K45" i="33"/>
  <c r="B45" i="33"/>
  <c r="L44" i="33"/>
  <c r="K44" i="33"/>
  <c r="B44" i="33"/>
  <c r="L43" i="33"/>
  <c r="B43" i="33"/>
  <c r="K43" i="33" s="1"/>
  <c r="L42" i="33"/>
  <c r="B42" i="33"/>
  <c r="K42" i="33" s="1"/>
  <c r="L41" i="33"/>
  <c r="K41" i="33"/>
  <c r="B41" i="33"/>
  <c r="L40" i="33"/>
  <c r="K40" i="33"/>
  <c r="B40" i="33"/>
  <c r="L39" i="33"/>
  <c r="B39" i="33"/>
  <c r="K39" i="33" s="1"/>
  <c r="Q38" i="33"/>
  <c r="L38" i="33"/>
  <c r="B38" i="33"/>
  <c r="K38" i="33" s="1"/>
  <c r="L37" i="33"/>
  <c r="K37" i="33"/>
  <c r="B37" i="33"/>
  <c r="L36" i="33"/>
  <c r="K36" i="33"/>
  <c r="B36" i="33"/>
  <c r="L35" i="33"/>
  <c r="B35" i="33"/>
  <c r="K35" i="33" s="1"/>
  <c r="L34" i="33"/>
  <c r="B34" i="33"/>
  <c r="K34" i="33" s="1"/>
  <c r="L33" i="33"/>
  <c r="K33" i="33"/>
  <c r="B33" i="33"/>
  <c r="L32" i="33"/>
  <c r="K32" i="33"/>
  <c r="B32" i="33"/>
  <c r="L31" i="33"/>
  <c r="B31" i="33"/>
  <c r="K31" i="33" s="1"/>
  <c r="L30" i="33"/>
  <c r="B30" i="33"/>
  <c r="K30" i="33" s="1"/>
  <c r="Q29" i="33"/>
  <c r="L29" i="33"/>
  <c r="K29" i="33"/>
  <c r="B29" i="33"/>
  <c r="L28" i="33"/>
  <c r="K28" i="33"/>
  <c r="B28" i="33"/>
  <c r="L27" i="33"/>
  <c r="B27" i="33"/>
  <c r="K27" i="33" s="1"/>
  <c r="L26" i="33"/>
  <c r="B26" i="33"/>
  <c r="K26" i="33" s="1"/>
  <c r="Q25" i="33"/>
  <c r="L25" i="33"/>
  <c r="K25" i="33"/>
  <c r="B25" i="33"/>
  <c r="L24" i="33"/>
  <c r="K24" i="33"/>
  <c r="B24" i="33"/>
  <c r="L23" i="33"/>
  <c r="B23" i="33"/>
  <c r="K23" i="33" s="1"/>
  <c r="L22" i="33"/>
  <c r="B22" i="33"/>
  <c r="K22" i="33" s="1"/>
  <c r="L21" i="33"/>
  <c r="K21" i="33"/>
  <c r="B21" i="33"/>
  <c r="L20" i="33"/>
  <c r="K20" i="33"/>
  <c r="B20" i="33"/>
  <c r="L19" i="33"/>
  <c r="B19" i="33"/>
  <c r="K19" i="33" s="1"/>
  <c r="L18" i="33"/>
  <c r="B18" i="33"/>
  <c r="K18" i="33" s="1"/>
  <c r="L17" i="33"/>
  <c r="K17" i="33"/>
  <c r="B17" i="33"/>
  <c r="Q16" i="33"/>
  <c r="L16" i="33"/>
  <c r="K16" i="33"/>
  <c r="B16" i="33"/>
  <c r="L15" i="33"/>
  <c r="B15" i="33"/>
  <c r="K15" i="33" s="1"/>
  <c r="L14" i="33"/>
  <c r="B14" i="33"/>
  <c r="K14" i="33" s="1"/>
  <c r="L13" i="33"/>
  <c r="K13" i="33"/>
  <c r="B13" i="33"/>
  <c r="L12" i="33"/>
  <c r="K12" i="33"/>
  <c r="B12" i="33"/>
  <c r="Q11" i="33"/>
  <c r="L11" i="33"/>
  <c r="B11" i="33"/>
  <c r="K11" i="33" s="1"/>
  <c r="I35" i="7"/>
  <c r="H35" i="7"/>
  <c r="G35" i="7"/>
  <c r="F35" i="7"/>
  <c r="E35" i="7"/>
  <c r="D35" i="7"/>
  <c r="B35" i="7"/>
  <c r="H34" i="7"/>
  <c r="G34" i="7"/>
  <c r="F34" i="7"/>
  <c r="E34" i="7"/>
  <c r="D34" i="7"/>
  <c r="B34" i="7"/>
  <c r="H33" i="7"/>
  <c r="G33" i="7"/>
  <c r="F33" i="7"/>
  <c r="E33" i="7"/>
  <c r="D33" i="7"/>
  <c r="B33" i="7"/>
  <c r="I32" i="7"/>
  <c r="H32" i="7"/>
  <c r="G32" i="7"/>
  <c r="F32" i="7"/>
  <c r="E32" i="7"/>
  <c r="D32" i="7"/>
  <c r="B32" i="7"/>
  <c r="I31" i="7"/>
  <c r="H31" i="7"/>
  <c r="G31" i="7"/>
  <c r="F31" i="7"/>
  <c r="E31" i="7"/>
  <c r="D31" i="7"/>
  <c r="B31" i="7"/>
  <c r="H30" i="7"/>
  <c r="G30" i="7"/>
  <c r="F30" i="7"/>
  <c r="E30" i="7"/>
  <c r="D30" i="7"/>
  <c r="B30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H27" i="7"/>
  <c r="G27" i="7"/>
  <c r="F27" i="7"/>
  <c r="E27" i="7"/>
  <c r="D27" i="7"/>
  <c r="B27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H24" i="7"/>
  <c r="G24" i="7"/>
  <c r="F24" i="7"/>
  <c r="E24" i="7"/>
  <c r="D24" i="7"/>
  <c r="B24" i="7"/>
  <c r="H23" i="7"/>
  <c r="G23" i="7"/>
  <c r="F23" i="7"/>
  <c r="E23" i="7"/>
  <c r="D23" i="7"/>
  <c r="B23" i="7"/>
  <c r="T22" i="7"/>
  <c r="I22" i="7"/>
  <c r="H22" i="7"/>
  <c r="G22" i="7"/>
  <c r="F22" i="7"/>
  <c r="E22" i="7"/>
  <c r="D22" i="7"/>
  <c r="B22" i="7"/>
  <c r="AK22" i="7"/>
  <c r="I21" i="7"/>
  <c r="H21" i="7"/>
  <c r="G21" i="7"/>
  <c r="F21" i="7"/>
  <c r="E21" i="7"/>
  <c r="D21" i="7"/>
  <c r="B21" i="7"/>
  <c r="H20" i="7"/>
  <c r="G20" i="7"/>
  <c r="F20" i="7"/>
  <c r="E20" i="7"/>
  <c r="D20" i="7"/>
  <c r="B20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H17" i="7"/>
  <c r="G17" i="7"/>
  <c r="F17" i="7"/>
  <c r="E17" i="7"/>
  <c r="D17" i="7"/>
  <c r="B17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H14" i="7"/>
  <c r="G14" i="7"/>
  <c r="F14" i="7"/>
  <c r="E14" i="7"/>
  <c r="D14" i="7"/>
  <c r="B14" i="7"/>
  <c r="H13" i="7"/>
  <c r="G13" i="7"/>
  <c r="F13" i="7"/>
  <c r="E13" i="7"/>
  <c r="D13" i="7"/>
  <c r="B13" i="7"/>
  <c r="H119" i="20"/>
  <c r="H120" i="20"/>
  <c r="H121" i="20"/>
  <c r="T13" i="7" s="1"/>
  <c r="H122" i="20"/>
  <c r="Q18" i="33" s="1"/>
  <c r="H123" i="20"/>
  <c r="H124" i="20"/>
  <c r="Q23" i="33" s="1"/>
  <c r="H125" i="20"/>
  <c r="Q28" i="33" s="1"/>
  <c r="H126" i="20"/>
  <c r="T24" i="7" s="1"/>
  <c r="H127" i="20"/>
  <c r="T27" i="7" s="1"/>
  <c r="H128" i="20"/>
  <c r="Q39" i="33" s="1"/>
  <c r="H129" i="20"/>
  <c r="Q44" i="33" s="1"/>
  <c r="Q15" i="33" l="1"/>
  <c r="T14" i="7"/>
  <c r="Q34" i="33"/>
  <c r="Q12" i="33"/>
  <c r="T30" i="7"/>
  <c r="Q43" i="33"/>
  <c r="Q30" i="33"/>
  <c r="T20" i="7"/>
  <c r="T28" i="7"/>
  <c r="Q26" i="33"/>
  <c r="Q35" i="33"/>
  <c r="T31" i="7"/>
  <c r="Q31" i="33"/>
  <c r="Q40" i="33"/>
  <c r="T34" i="7"/>
  <c r="Q17" i="33"/>
  <c r="Q27" i="33"/>
  <c r="T26" i="7"/>
  <c r="Q36" i="33"/>
  <c r="T15" i="7"/>
  <c r="Q13" i="33"/>
  <c r="Q45" i="33"/>
  <c r="T21" i="7"/>
  <c r="T29" i="7"/>
  <c r="Q32" i="33"/>
  <c r="Q41" i="33"/>
  <c r="T32" i="7"/>
  <c r="Q37" i="33"/>
  <c r="Q46" i="33"/>
  <c r="Q24" i="33"/>
  <c r="T19" i="7"/>
  <c r="T35" i="7"/>
  <c r="Q33" i="33"/>
  <c r="Q42" i="33"/>
  <c r="T33" i="7"/>
  <c r="T25" i="7"/>
  <c r="T23" i="7"/>
  <c r="Q14" i="33"/>
  <c r="Q22" i="33"/>
  <c r="Q21" i="33"/>
  <c r="Q20" i="33"/>
  <c r="Q19" i="33"/>
  <c r="T18" i="7"/>
  <c r="T17" i="7"/>
  <c r="T16" i="7"/>
  <c r="K32" i="7"/>
  <c r="K35" i="7"/>
  <c r="I34" i="7"/>
  <c r="K34" i="7" s="1"/>
  <c r="K28" i="7"/>
  <c r="I33" i="7"/>
  <c r="K33" i="7" s="1"/>
  <c r="I26" i="7"/>
  <c r="K26" i="7" s="1"/>
  <c r="I29" i="7"/>
  <c r="K29" i="7" s="1"/>
  <c r="I24" i="7"/>
  <c r="K24" i="7" s="1"/>
  <c r="K25" i="7"/>
  <c r="K18" i="7"/>
  <c r="K31" i="7"/>
  <c r="I27" i="7"/>
  <c r="K27" i="7" s="1"/>
  <c r="I30" i="7"/>
  <c r="K30" i="7" s="1"/>
  <c r="K15" i="7"/>
  <c r="I23" i="7"/>
  <c r="K23" i="7" s="1"/>
  <c r="K21" i="7"/>
  <c r="K22" i="7"/>
  <c r="I19" i="7"/>
  <c r="K19" i="7" s="1"/>
  <c r="I17" i="7"/>
  <c r="K17" i="7" s="1"/>
  <c r="I20" i="7"/>
  <c r="K20" i="7" s="1"/>
  <c r="I16" i="7"/>
  <c r="K16" i="7" s="1"/>
  <c r="I13" i="7"/>
  <c r="K13" i="7" s="1"/>
  <c r="I14" i="7"/>
  <c r="K14" i="7" s="1"/>
  <c r="I8" i="22"/>
  <c r="H8" i="22"/>
  <c r="G8" i="22"/>
  <c r="F8" i="22"/>
  <c r="E8" i="22"/>
  <c r="D8" i="22"/>
  <c r="C8" i="22"/>
  <c r="B8" i="22"/>
  <c r="I98" i="20" l="1"/>
  <c r="J33" i="20"/>
  <c r="J55" i="20" l="1"/>
  <c r="J40" i="20"/>
  <c r="J42" i="20" s="1"/>
  <c r="J37" i="20"/>
  <c r="J58" i="20"/>
  <c r="J57" i="20"/>
  <c r="J56" i="20"/>
  <c r="J44" i="20" l="1"/>
  <c r="B10" i="33"/>
  <c r="L9" i="33" l="1"/>
  <c r="L8" i="33"/>
  <c r="L5" i="33"/>
  <c r="L4" i="33"/>
  <c r="K9" i="33"/>
  <c r="B9" i="33"/>
  <c r="K8" i="33"/>
  <c r="B8" i="33"/>
  <c r="B7" i="33"/>
  <c r="B6" i="33"/>
  <c r="K5" i="33"/>
  <c r="B5" i="33"/>
  <c r="K4" i="33"/>
  <c r="B4" i="33"/>
  <c r="B3" i="33"/>
  <c r="I10" i="22"/>
  <c r="I9" i="22"/>
  <c r="I72" i="22" s="1"/>
  <c r="G113" i="20"/>
  <c r="G6" i="7"/>
  <c r="F6" i="7"/>
  <c r="E6" i="7"/>
  <c r="D6" i="7"/>
  <c r="B6" i="7"/>
  <c r="D3" i="7"/>
  <c r="D4" i="7"/>
  <c r="D5" i="7"/>
  <c r="D7" i="7"/>
  <c r="D8" i="7"/>
  <c r="D9" i="7"/>
  <c r="D10" i="7"/>
  <c r="D11" i="7"/>
  <c r="D12" i="7"/>
  <c r="Q10" i="33" l="1"/>
  <c r="Q9" i="33"/>
  <c r="Q8" i="33"/>
  <c r="Q7" i="33"/>
  <c r="AD6" i="7"/>
  <c r="I54" i="22"/>
  <c r="I60" i="22"/>
  <c r="I68" i="22"/>
  <c r="I6" i="7"/>
  <c r="K6" i="7"/>
  <c r="Y6" i="7"/>
  <c r="Z6" i="7"/>
  <c r="AC6" i="7"/>
  <c r="AA6" i="7" l="1"/>
  <c r="E3" i="7" l="1"/>
  <c r="E4" i="7"/>
  <c r="E5" i="7"/>
  <c r="E7" i="7"/>
  <c r="E8" i="7"/>
  <c r="E9" i="7"/>
  <c r="E10" i="7"/>
  <c r="E11" i="7"/>
  <c r="E12" i="7"/>
  <c r="H118" i="20" l="1"/>
  <c r="T6" i="7" s="1"/>
  <c r="J16" i="20"/>
  <c r="J18" i="20"/>
  <c r="J79" i="20"/>
  <c r="Q3" i="33" l="1"/>
  <c r="Q5" i="33"/>
  <c r="Q6" i="33"/>
  <c r="Q4" i="33"/>
  <c r="J78" i="20"/>
  <c r="P79" i="20" l="1"/>
  <c r="I3" i="7" l="1"/>
  <c r="I4" i="7"/>
  <c r="C11" i="22" l="1"/>
  <c r="D11" i="22"/>
  <c r="E11" i="22"/>
  <c r="B11" i="22"/>
  <c r="F10" i="22"/>
  <c r="G10" i="22"/>
  <c r="H10" i="22"/>
  <c r="C10" i="22"/>
  <c r="D10" i="22"/>
  <c r="E10" i="22"/>
  <c r="B10" i="22"/>
  <c r="F9" i="22" l="1"/>
  <c r="G9" i="22"/>
  <c r="H9" i="22"/>
  <c r="E9" i="22"/>
  <c r="C9" i="22"/>
  <c r="D9" i="22"/>
  <c r="B9" i="22"/>
  <c r="C62" i="22" l="1"/>
  <c r="B62" i="22"/>
  <c r="D62" i="22"/>
  <c r="E62" i="22"/>
  <c r="H72" i="22"/>
  <c r="H54" i="22"/>
  <c r="H60" i="22"/>
  <c r="H68" i="22"/>
  <c r="F60" i="22"/>
  <c r="F72" i="22"/>
  <c r="F68" i="22"/>
  <c r="F54" i="22"/>
  <c r="G72" i="22"/>
  <c r="G60" i="22"/>
  <c r="G68" i="22"/>
  <c r="G54" i="22"/>
  <c r="H8" i="7"/>
  <c r="H10" i="7"/>
  <c r="H11" i="7"/>
  <c r="G3" i="7"/>
  <c r="G4" i="7"/>
  <c r="G5" i="7"/>
  <c r="G7" i="7"/>
  <c r="G8" i="7"/>
  <c r="G9" i="7"/>
  <c r="G10" i="7"/>
  <c r="G11" i="7"/>
  <c r="G12" i="7"/>
  <c r="G111" i="20" l="1"/>
  <c r="H3" i="7" s="1"/>
  <c r="G112" i="20"/>
  <c r="H4" i="7" s="1"/>
  <c r="G114" i="20"/>
  <c r="I11" i="22" l="1"/>
  <c r="H6" i="7"/>
  <c r="F11" i="22"/>
  <c r="H11" i="22"/>
  <c r="H9" i="7"/>
  <c r="G11" i="22"/>
  <c r="H12" i="7"/>
  <c r="H7" i="7"/>
  <c r="H5" i="7"/>
  <c r="J77" i="20"/>
  <c r="K3" i="7" l="1"/>
  <c r="K4" i="7"/>
  <c r="I5" i="7"/>
  <c r="K5" i="7"/>
  <c r="I7" i="7"/>
  <c r="K7" i="7" s="1"/>
  <c r="I12" i="7"/>
  <c r="K12" i="7" s="1"/>
  <c r="I10" i="7"/>
  <c r="K10" i="7" s="1"/>
  <c r="I9" i="7"/>
  <c r="K9" i="7" s="1"/>
  <c r="I8" i="7"/>
  <c r="K8" i="7" s="1"/>
  <c r="I11" i="7"/>
  <c r="K11" i="7" s="1"/>
  <c r="Z5" i="7"/>
  <c r="Y5" i="7"/>
  <c r="AD5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F36" i="27" l="1"/>
  <c r="I36" i="27"/>
  <c r="G37" i="27"/>
  <c r="I16" i="27"/>
  <c r="I35" i="27"/>
  <c r="G35" i="27"/>
  <c r="H37" i="27"/>
  <c r="H36" i="27"/>
  <c r="H35" i="27"/>
  <c r="G36" i="27"/>
  <c r="I37" i="27"/>
  <c r="F37" i="27"/>
  <c r="H16" i="27"/>
  <c r="F35" i="27"/>
  <c r="G16" i="27"/>
  <c r="J114" i="20" s="1"/>
  <c r="F12" i="7"/>
  <c r="B12" i="7"/>
  <c r="F11" i="7"/>
  <c r="B11" i="7"/>
  <c r="F10" i="7"/>
  <c r="B10" i="7"/>
  <c r="J109" i="20" l="1"/>
  <c r="I111" i="20"/>
  <c r="I114" i="20"/>
  <c r="L6" i="33"/>
  <c r="L10" i="33"/>
  <c r="O6" i="7"/>
  <c r="J111" i="20"/>
  <c r="L7" i="33" s="1"/>
  <c r="I109" i="20"/>
  <c r="J110" i="20"/>
  <c r="J108" i="20"/>
  <c r="T10" i="7"/>
  <c r="I108" i="20"/>
  <c r="I107" i="20"/>
  <c r="T11" i="7"/>
  <c r="I110" i="20"/>
  <c r="J107" i="20"/>
  <c r="T12" i="7"/>
  <c r="AC5" i="7"/>
  <c r="O22" i="7" l="1"/>
  <c r="O31" i="7"/>
  <c r="O15" i="7"/>
  <c r="O16" i="7"/>
  <c r="O19" i="7"/>
  <c r="O29" i="7"/>
  <c r="O13" i="7"/>
  <c r="O23" i="7"/>
  <c r="O26" i="7"/>
  <c r="O33" i="7"/>
  <c r="O34" i="7"/>
  <c r="O20" i="7"/>
  <c r="O17" i="7"/>
  <c r="O24" i="7"/>
  <c r="O14" i="7"/>
  <c r="O27" i="7"/>
  <c r="O30" i="7"/>
  <c r="O28" i="7"/>
  <c r="O32" i="7"/>
  <c r="O21" i="7"/>
  <c r="O25" i="7"/>
  <c r="O35" i="7"/>
  <c r="O18" i="7"/>
  <c r="L3" i="33"/>
  <c r="O9" i="7"/>
  <c r="O11" i="7"/>
  <c r="O10" i="7"/>
  <c r="O8" i="7"/>
  <c r="O3" i="7"/>
  <c r="O5" i="7"/>
  <c r="O7" i="7"/>
  <c r="O12" i="7"/>
  <c r="O4" i="7"/>
  <c r="E56" i="22"/>
  <c r="B8" i="7"/>
  <c r="F8" i="7"/>
  <c r="F9" i="7" l="1"/>
  <c r="B9" i="7"/>
  <c r="J98" i="20"/>
  <c r="J83" i="20"/>
  <c r="J96" i="20" l="1"/>
  <c r="D56" i="22" l="1"/>
  <c r="C56" i="22"/>
  <c r="A5" i="22"/>
  <c r="B56" i="22" l="1"/>
  <c r="F3" i="7" l="1"/>
  <c r="F4" i="7"/>
  <c r="F5" i="7"/>
  <c r="F7" i="7"/>
  <c r="E108" i="20"/>
  <c r="J103" i="20" l="1"/>
  <c r="J100" i="20"/>
  <c r="N35" i="7" l="1"/>
  <c r="N15" i="7"/>
  <c r="N19" i="7"/>
  <c r="N23" i="7"/>
  <c r="N29" i="7"/>
  <c r="N21" i="7"/>
  <c r="N26" i="7"/>
  <c r="N13" i="7"/>
  <c r="N25" i="7"/>
  <c r="N34" i="7"/>
  <c r="N31" i="7"/>
  <c r="N32" i="7"/>
  <c r="N17" i="7"/>
  <c r="N27" i="7"/>
  <c r="N20" i="7"/>
  <c r="N33" i="7"/>
  <c r="N28" i="7"/>
  <c r="N24" i="7"/>
  <c r="N18" i="7"/>
  <c r="N16" i="7"/>
  <c r="N14" i="7"/>
  <c r="N30" i="7"/>
  <c r="N22" i="7"/>
  <c r="K10" i="33"/>
  <c r="K7" i="33"/>
  <c r="K3" i="33"/>
  <c r="K6" i="33"/>
  <c r="N6" i="7"/>
  <c r="N9" i="7"/>
  <c r="N12" i="7"/>
  <c r="N11" i="7"/>
  <c r="N4" i="7"/>
  <c r="N10" i="7"/>
  <c r="N8" i="7"/>
  <c r="J92" i="20"/>
  <c r="J81" i="20"/>
  <c r="J80" i="20"/>
  <c r="J95" i="20" l="1"/>
  <c r="I12" i="33"/>
  <c r="I28" i="33"/>
  <c r="I22" i="33"/>
  <c r="I38" i="33"/>
  <c r="I30" i="33"/>
  <c r="I46" i="33"/>
  <c r="I24" i="33"/>
  <c r="I18" i="33"/>
  <c r="I34" i="33"/>
  <c r="I44" i="33"/>
  <c r="I27" i="33"/>
  <c r="I16" i="33"/>
  <c r="I32" i="33"/>
  <c r="I26" i="33"/>
  <c r="I42" i="33"/>
  <c r="I20" i="33"/>
  <c r="I14" i="33"/>
  <c r="I40" i="33"/>
  <c r="I36" i="33"/>
  <c r="L31" i="7"/>
  <c r="Y32" i="7"/>
  <c r="Y22" i="7"/>
  <c r="L35" i="7"/>
  <c r="Y25" i="7"/>
  <c r="Y18" i="7"/>
  <c r="L18" i="7"/>
  <c r="Y34" i="7"/>
  <c r="L22" i="7"/>
  <c r="L27" i="7"/>
  <c r="Y21" i="7"/>
  <c r="L28" i="7"/>
  <c r="Y14" i="7"/>
  <c r="L21" i="7"/>
  <c r="L24" i="7"/>
  <c r="L30" i="7"/>
  <c r="L14" i="7"/>
  <c r="Y24" i="7"/>
  <c r="Y30" i="7"/>
  <c r="L15" i="7"/>
  <c r="Y31" i="7"/>
  <c r="L32" i="7"/>
  <c r="L25" i="7"/>
  <c r="Y28" i="7"/>
  <c r="Y35" i="7"/>
  <c r="L34" i="7"/>
  <c r="Y17" i="7"/>
  <c r="Y20" i="7"/>
  <c r="Y15" i="7"/>
  <c r="L20" i="7"/>
  <c r="L17" i="7"/>
  <c r="Y27" i="7"/>
  <c r="I10" i="33"/>
  <c r="I6" i="33"/>
  <c r="I8" i="33"/>
  <c r="I4" i="33"/>
  <c r="L6" i="7"/>
  <c r="Y12" i="7"/>
  <c r="Y9" i="7"/>
  <c r="Y3" i="7"/>
  <c r="L8" i="7"/>
  <c r="Y8" i="7"/>
  <c r="Y4" i="7"/>
  <c r="Y11" i="7"/>
  <c r="L11" i="7"/>
  <c r="L4" i="7"/>
  <c r="J93" i="20"/>
  <c r="L16" i="7" s="1"/>
  <c r="J94" i="20"/>
  <c r="L13" i="7" s="1"/>
  <c r="I41" i="33" l="1"/>
  <c r="Y23" i="7"/>
  <c r="I31" i="33"/>
  <c r="I37" i="33"/>
  <c r="I33" i="33"/>
  <c r="L26" i="7"/>
  <c r="I17" i="33"/>
  <c r="Y16" i="7"/>
  <c r="I19" i="33"/>
  <c r="Y33" i="7"/>
  <c r="L33" i="7"/>
  <c r="I25" i="33"/>
  <c r="I45" i="33"/>
  <c r="I29" i="33"/>
  <c r="I23" i="33"/>
  <c r="I13" i="33"/>
  <c r="Y13" i="7"/>
  <c r="L29" i="7"/>
  <c r="I35" i="33"/>
  <c r="Y19" i="7"/>
  <c r="L23" i="7"/>
  <c r="I21" i="33"/>
  <c r="I11" i="33"/>
  <c r="I39" i="33"/>
  <c r="L19" i="7"/>
  <c r="Y26" i="7"/>
  <c r="I43" i="33"/>
  <c r="I15" i="33"/>
  <c r="Y29" i="7"/>
  <c r="I7" i="33"/>
  <c r="I5" i="33"/>
  <c r="I9" i="33"/>
  <c r="I3" i="33"/>
  <c r="L3" i="7"/>
  <c r="L5" i="7"/>
  <c r="Y7" i="7"/>
  <c r="L10" i="7"/>
  <c r="Y10" i="7"/>
  <c r="L9" i="7"/>
  <c r="L12" i="7"/>
  <c r="L7" i="7"/>
  <c r="B7" i="7"/>
  <c r="B5" i="7"/>
  <c r="B4" i="7"/>
  <c r="B3" i="7"/>
  <c r="N3" i="7" s="1"/>
  <c r="J23" i="20"/>
  <c r="J22" i="20"/>
  <c r="J20" i="20"/>
  <c r="J19" i="20"/>
  <c r="J17" i="20"/>
  <c r="F3" i="20"/>
  <c r="F2" i="20"/>
  <c r="D12" i="22" l="1"/>
  <c r="B12" i="22"/>
  <c r="I14" i="22"/>
  <c r="I35" i="22" s="1"/>
  <c r="J24" i="20"/>
  <c r="I12" i="22"/>
  <c r="I13" i="22"/>
  <c r="C12" i="22"/>
  <c r="E12" i="22"/>
  <c r="G12" i="22"/>
  <c r="F12" i="22"/>
  <c r="H12" i="22"/>
  <c r="D14" i="22"/>
  <c r="D35" i="22" s="1"/>
  <c r="E14" i="22"/>
  <c r="E35" i="22" s="1"/>
  <c r="B14" i="22"/>
  <c r="B35" i="22" s="1"/>
  <c r="C14" i="22"/>
  <c r="C35" i="22" s="1"/>
  <c r="N7" i="7"/>
  <c r="N5" i="7"/>
  <c r="T8" i="7"/>
  <c r="E13" i="22"/>
  <c r="H14" i="22"/>
  <c r="G14" i="22"/>
  <c r="F13" i="22"/>
  <c r="F14" i="22"/>
  <c r="H13" i="22"/>
  <c r="G13" i="22"/>
  <c r="T9" i="7"/>
  <c r="C11" i="18"/>
  <c r="C17" i="18"/>
  <c r="C13" i="18"/>
  <c r="C18" i="18"/>
  <c r="C14" i="18"/>
  <c r="C10" i="18"/>
  <c r="C22" i="18"/>
  <c r="C20" i="18"/>
  <c r="C19" i="18"/>
  <c r="C21" i="18"/>
  <c r="C8" i="18"/>
  <c r="C6" i="18"/>
  <c r="C4" i="18"/>
  <c r="C16" i="18"/>
  <c r="C12" i="18"/>
  <c r="C7" i="18"/>
  <c r="C9" i="18"/>
  <c r="C3" i="18"/>
  <c r="C5" i="18"/>
  <c r="C15" i="18"/>
  <c r="D13" i="22"/>
  <c r="T3" i="7"/>
  <c r="T7" i="7"/>
  <c r="T5" i="7"/>
  <c r="T4" i="7"/>
  <c r="C13" i="22"/>
  <c r="B13" i="22"/>
  <c r="J48" i="20"/>
  <c r="J38" i="20"/>
  <c r="J27" i="20"/>
  <c r="I68" i="20"/>
  <c r="J39" i="20" l="1"/>
  <c r="I32" i="22"/>
  <c r="I20" i="22"/>
  <c r="I21" i="22"/>
  <c r="I37" i="22"/>
  <c r="I22" i="22"/>
  <c r="I24" i="22"/>
  <c r="I58" i="22"/>
  <c r="I31" i="22"/>
  <c r="I34" i="22"/>
  <c r="I41" i="22"/>
  <c r="I18" i="22"/>
  <c r="I23" i="22" s="1"/>
  <c r="I19" i="22"/>
  <c r="I36" i="22"/>
  <c r="I15" i="22"/>
  <c r="I42" i="22"/>
  <c r="I43" i="22"/>
  <c r="H31" i="22"/>
  <c r="H41" i="22"/>
  <c r="G31" i="22"/>
  <c r="G41" i="22"/>
  <c r="B41" i="22"/>
  <c r="B31" i="22"/>
  <c r="D41" i="22"/>
  <c r="D31" i="22"/>
  <c r="F31" i="22"/>
  <c r="F41" i="22"/>
  <c r="E41" i="22"/>
  <c r="E31" i="22"/>
  <c r="C41" i="22"/>
  <c r="C31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E42" i="22"/>
  <c r="E43" i="22"/>
  <c r="E21" i="22"/>
  <c r="E20" i="22"/>
  <c r="E36" i="22"/>
  <c r="E32" i="22"/>
  <c r="E22" i="22"/>
  <c r="E34" i="22"/>
  <c r="E24" i="22"/>
  <c r="D15" i="22"/>
  <c r="D43" i="22"/>
  <c r="D42" i="22"/>
  <c r="D20" i="22"/>
  <c r="D21" i="22"/>
  <c r="D36" i="22"/>
  <c r="D24" i="22"/>
  <c r="D34" i="22"/>
  <c r="D22" i="22"/>
  <c r="D32" i="22"/>
  <c r="F35" i="22"/>
  <c r="G35" i="22"/>
  <c r="H15" i="22"/>
  <c r="H37" i="22"/>
  <c r="H43" i="22"/>
  <c r="H42" i="22"/>
  <c r="H21" i="22"/>
  <c r="H32" i="22"/>
  <c r="H34" i="22"/>
  <c r="H36" i="22"/>
  <c r="H20" i="22"/>
  <c r="H22" i="22"/>
  <c r="H35" i="22"/>
  <c r="G15" i="22"/>
  <c r="G43" i="22"/>
  <c r="G37" i="22"/>
  <c r="G42" i="22"/>
  <c r="G36" i="22"/>
  <c r="G20" i="22"/>
  <c r="G32" i="22"/>
  <c r="G34" i="22"/>
  <c r="G21" i="22"/>
  <c r="G22" i="22"/>
  <c r="F37" i="22"/>
  <c r="F43" i="22"/>
  <c r="F42" i="22"/>
  <c r="F20" i="22"/>
  <c r="F32" i="22"/>
  <c r="F34" i="22"/>
  <c r="F36" i="22"/>
  <c r="F21" i="22"/>
  <c r="F24" i="22"/>
  <c r="F22" i="22"/>
  <c r="E58" i="22"/>
  <c r="E15" i="22"/>
  <c r="C15" i="22"/>
  <c r="F15" i="22"/>
  <c r="B15" i="22"/>
  <c r="E33" i="22"/>
  <c r="E19" i="22"/>
  <c r="E18" i="22"/>
  <c r="E23" i="22" s="1"/>
  <c r="C58" i="22"/>
  <c r="F58" i="22"/>
  <c r="B58" i="22"/>
  <c r="G58" i="22"/>
  <c r="D58" i="22"/>
  <c r="H58" i="22"/>
  <c r="F18" i="22"/>
  <c r="F19" i="22"/>
  <c r="G18" i="22"/>
  <c r="G19" i="22"/>
  <c r="H18" i="22"/>
  <c r="H19" i="22"/>
  <c r="B33" i="22"/>
  <c r="C33" i="22"/>
  <c r="D33" i="22"/>
  <c r="D18" i="22"/>
  <c r="D37" i="22" s="1"/>
  <c r="D19" i="22"/>
  <c r="C18" i="22"/>
  <c r="C37" i="22" s="1"/>
  <c r="C19" i="22"/>
  <c r="B18" i="22"/>
  <c r="B19" i="22"/>
  <c r="J28" i="20"/>
  <c r="J67" i="20" s="1"/>
  <c r="J65" i="20"/>
  <c r="J50" i="20"/>
  <c r="J41" i="20"/>
  <c r="J45" i="20" s="1"/>
  <c r="J54" i="20"/>
  <c r="J34" i="20"/>
  <c r="J66" i="20" l="1"/>
  <c r="J59" i="20"/>
  <c r="I25" i="22"/>
  <c r="I44" i="22"/>
  <c r="I38" i="22"/>
  <c r="H111" i="20"/>
  <c r="B23" i="22"/>
  <c r="E37" i="22"/>
  <c r="E38" i="22" s="1"/>
  <c r="D23" i="22"/>
  <c r="C23" i="22"/>
  <c r="B37" i="22"/>
  <c r="G24" i="22"/>
  <c r="F23" i="22"/>
  <c r="F25" i="22" s="1"/>
  <c r="G38" i="22"/>
  <c r="H38" i="22"/>
  <c r="H44" i="22"/>
  <c r="H23" i="22"/>
  <c r="G23" i="22"/>
  <c r="G44" i="22"/>
  <c r="H24" i="22"/>
  <c r="E44" i="22"/>
  <c r="E25" i="22"/>
  <c r="F38" i="22"/>
  <c r="F44" i="22"/>
  <c r="B44" i="22"/>
  <c r="C38" i="22"/>
  <c r="C44" i="22"/>
  <c r="D38" i="22"/>
  <c r="D44" i="22"/>
  <c r="J29" i="20"/>
  <c r="J30" i="20" s="1"/>
  <c r="J49" i="20"/>
  <c r="J51" i="20" s="1"/>
  <c r="J69" i="20" s="1"/>
  <c r="J68" i="20"/>
  <c r="J60" i="20"/>
  <c r="J62" i="20" l="1"/>
  <c r="AC28" i="7"/>
  <c r="AC27" i="7"/>
  <c r="AC35" i="7"/>
  <c r="AC17" i="7"/>
  <c r="AC23" i="7"/>
  <c r="AC34" i="7"/>
  <c r="AC21" i="7"/>
  <c r="AC14" i="7"/>
  <c r="AC22" i="7"/>
  <c r="AC26" i="7"/>
  <c r="AC31" i="7"/>
  <c r="AC32" i="7"/>
  <c r="AC13" i="7"/>
  <c r="AC24" i="7"/>
  <c r="AC33" i="7"/>
  <c r="AC29" i="7"/>
  <c r="AC16" i="7"/>
  <c r="AC25" i="7"/>
  <c r="AC20" i="7"/>
  <c r="AC19" i="7"/>
  <c r="AC18" i="7"/>
  <c r="AC30" i="7"/>
  <c r="AC15" i="7"/>
  <c r="M7" i="7"/>
  <c r="I26" i="22"/>
  <c r="I27" i="22" s="1"/>
  <c r="I28" i="22" s="1"/>
  <c r="M6" i="7"/>
  <c r="M5" i="7"/>
  <c r="M4" i="7"/>
  <c r="M12" i="7"/>
  <c r="M3" i="7"/>
  <c r="M11" i="7"/>
  <c r="M10" i="7"/>
  <c r="M9" i="7"/>
  <c r="M8" i="7"/>
  <c r="AC12" i="7"/>
  <c r="AC9" i="7"/>
  <c r="AC7" i="7"/>
  <c r="B25" i="22"/>
  <c r="D25" i="22"/>
  <c r="C25" i="22"/>
  <c r="B38" i="22"/>
  <c r="H25" i="22"/>
  <c r="G25" i="22"/>
  <c r="AC11" i="7"/>
  <c r="AC10" i="7"/>
  <c r="AC8" i="7"/>
  <c r="AC4" i="7"/>
  <c r="AC3" i="7"/>
  <c r="E70" i="22"/>
  <c r="J70" i="20"/>
  <c r="Z27" i="7" l="1"/>
  <c r="AA27" i="7" s="1"/>
  <c r="Z31" i="7"/>
  <c r="AA31" i="7" s="1"/>
  <c r="Z29" i="7"/>
  <c r="AA29" i="7" s="1"/>
  <c r="Z22" i="7"/>
  <c r="AA22" i="7" s="1"/>
  <c r="Z30" i="7"/>
  <c r="AA30" i="7" s="1"/>
  <c r="Z21" i="7"/>
  <c r="AA21" i="7" s="1"/>
  <c r="Z17" i="7"/>
  <c r="AA17" i="7" s="1"/>
  <c r="Z26" i="7"/>
  <c r="AA26" i="7" s="1"/>
  <c r="Z33" i="7"/>
  <c r="AA33" i="7" s="1"/>
  <c r="Z24" i="7"/>
  <c r="AA24" i="7" s="1"/>
  <c r="Z13" i="7"/>
  <c r="AA13" i="7" s="1"/>
  <c r="Z23" i="7"/>
  <c r="AA23" i="7" s="1"/>
  <c r="Z15" i="7"/>
  <c r="AA15" i="7" s="1"/>
  <c r="Z18" i="7"/>
  <c r="AA18" i="7" s="1"/>
  <c r="Z28" i="7"/>
  <c r="AA28" i="7" s="1"/>
  <c r="Z19" i="7"/>
  <c r="AA19" i="7" s="1"/>
  <c r="Z35" i="7"/>
  <c r="AA35" i="7" s="1"/>
  <c r="Z32" i="7"/>
  <c r="AA32" i="7" s="1"/>
  <c r="Z25" i="7"/>
  <c r="AA25" i="7" s="1"/>
  <c r="Z20" i="7"/>
  <c r="AA20" i="7" s="1"/>
  <c r="Z16" i="7"/>
  <c r="AA16" i="7" s="1"/>
  <c r="Z34" i="7"/>
  <c r="AA34" i="7" s="1"/>
  <c r="Z14" i="7"/>
  <c r="AA14" i="7" s="1"/>
  <c r="J41" i="33"/>
  <c r="M41" i="33" s="1"/>
  <c r="N41" i="33" s="1"/>
  <c r="O41" i="33" s="1"/>
  <c r="P41" i="33" s="1"/>
  <c r="R41" i="33" s="1"/>
  <c r="S41" i="33" s="1"/>
  <c r="J21" i="33"/>
  <c r="M28" i="7"/>
  <c r="P28" i="7" s="1"/>
  <c r="Q28" i="7" s="1"/>
  <c r="R28" i="7" s="1"/>
  <c r="S28" i="7" s="1"/>
  <c r="U28" i="7" s="1"/>
  <c r="J36" i="33"/>
  <c r="M36" i="33" s="1"/>
  <c r="N36" i="33" s="1"/>
  <c r="O36" i="33" s="1"/>
  <c r="P36" i="33" s="1"/>
  <c r="R36" i="33" s="1"/>
  <c r="S36" i="33" s="1"/>
  <c r="J17" i="33"/>
  <c r="M17" i="33" s="1"/>
  <c r="N17" i="33" s="1"/>
  <c r="O17" i="33" s="1"/>
  <c r="P17" i="33" s="1"/>
  <c r="R17" i="33" s="1"/>
  <c r="S17" i="33" s="1"/>
  <c r="J33" i="33"/>
  <c r="M33" i="33" s="1"/>
  <c r="N33" i="33" s="1"/>
  <c r="O33" i="33" s="1"/>
  <c r="P33" i="33" s="1"/>
  <c r="R33" i="33" s="1"/>
  <c r="S33" i="33" s="1"/>
  <c r="J34" i="33"/>
  <c r="M34" i="33" s="1"/>
  <c r="N34" i="33" s="1"/>
  <c r="O34" i="33" s="1"/>
  <c r="P34" i="33" s="1"/>
  <c r="R34" i="33" s="1"/>
  <c r="S34" i="33" s="1"/>
  <c r="J45" i="33"/>
  <c r="J40" i="33"/>
  <c r="M40" i="33" s="1"/>
  <c r="N40" i="33" s="1"/>
  <c r="O40" i="33" s="1"/>
  <c r="P40" i="33" s="1"/>
  <c r="R40" i="33" s="1"/>
  <c r="S40" i="33" s="1"/>
  <c r="J20" i="33"/>
  <c r="M20" i="33" s="1"/>
  <c r="N20" i="33" s="1"/>
  <c r="O20" i="33" s="1"/>
  <c r="P20" i="33" s="1"/>
  <c r="R20" i="33" s="1"/>
  <c r="S20" i="33" s="1"/>
  <c r="J39" i="33"/>
  <c r="J26" i="33"/>
  <c r="M35" i="7"/>
  <c r="P35" i="7" s="1"/>
  <c r="Q35" i="7" s="1"/>
  <c r="R35" i="7" s="1"/>
  <c r="S35" i="7" s="1"/>
  <c r="U35" i="7" s="1"/>
  <c r="J32" i="33"/>
  <c r="J28" i="33"/>
  <c r="J16" i="33"/>
  <c r="J31" i="33"/>
  <c r="J25" i="33"/>
  <c r="M25" i="33" s="1"/>
  <c r="N25" i="33" s="1"/>
  <c r="O25" i="33" s="1"/>
  <c r="P25" i="33" s="1"/>
  <c r="R25" i="33" s="1"/>
  <c r="S25" i="33" s="1"/>
  <c r="J24" i="33"/>
  <c r="M24" i="33" s="1"/>
  <c r="N24" i="33" s="1"/>
  <c r="O24" i="33" s="1"/>
  <c r="P24" i="33" s="1"/>
  <c r="R24" i="33" s="1"/>
  <c r="S24" i="33" s="1"/>
  <c r="J12" i="33"/>
  <c r="M12" i="33" s="1"/>
  <c r="N12" i="33" s="1"/>
  <c r="O12" i="33" s="1"/>
  <c r="P12" i="33" s="1"/>
  <c r="R12" i="33" s="1"/>
  <c r="S12" i="33" s="1"/>
  <c r="J46" i="33"/>
  <c r="M46" i="33" s="1"/>
  <c r="N46" i="33" s="1"/>
  <c r="O46" i="33" s="1"/>
  <c r="P46" i="33" s="1"/>
  <c r="R46" i="33" s="1"/>
  <c r="S46" i="33" s="1"/>
  <c r="J30" i="33"/>
  <c r="M30" i="33" s="1"/>
  <c r="N30" i="33" s="1"/>
  <c r="O30" i="33" s="1"/>
  <c r="P30" i="33" s="1"/>
  <c r="R30" i="33" s="1"/>
  <c r="S30" i="33" s="1"/>
  <c r="J35" i="33"/>
  <c r="M35" i="33" s="1"/>
  <c r="N35" i="33" s="1"/>
  <c r="O35" i="33" s="1"/>
  <c r="P35" i="33" s="1"/>
  <c r="R35" i="33" s="1"/>
  <c r="S35" i="33" s="1"/>
  <c r="M27" i="7"/>
  <c r="P27" i="7" s="1"/>
  <c r="Q27" i="7" s="1"/>
  <c r="R27" i="7" s="1"/>
  <c r="S27" i="7" s="1"/>
  <c r="U27" i="7" s="1"/>
  <c r="J11" i="33"/>
  <c r="M11" i="33" s="1"/>
  <c r="N11" i="33" s="1"/>
  <c r="O11" i="33" s="1"/>
  <c r="P11" i="33" s="1"/>
  <c r="R11" i="33" s="1"/>
  <c r="S11" i="33" s="1"/>
  <c r="J19" i="33"/>
  <c r="J27" i="33"/>
  <c r="J29" i="33"/>
  <c r="M29" i="33" s="1"/>
  <c r="N29" i="33" s="1"/>
  <c r="O29" i="33" s="1"/>
  <c r="P29" i="33" s="1"/>
  <c r="R29" i="33" s="1"/>
  <c r="S29" i="33" s="1"/>
  <c r="J14" i="33"/>
  <c r="J37" i="33"/>
  <c r="J43" i="33"/>
  <c r="M43" i="33" s="1"/>
  <c r="N43" i="33" s="1"/>
  <c r="O43" i="33" s="1"/>
  <c r="P43" i="33" s="1"/>
  <c r="R43" i="33" s="1"/>
  <c r="S43" i="33" s="1"/>
  <c r="J15" i="33"/>
  <c r="J38" i="33"/>
  <c r="M38" i="33" s="1"/>
  <c r="N38" i="33" s="1"/>
  <c r="O38" i="33" s="1"/>
  <c r="P38" i="33" s="1"/>
  <c r="R38" i="33" s="1"/>
  <c r="S38" i="33" s="1"/>
  <c r="J22" i="33"/>
  <c r="J13" i="33"/>
  <c r="M13" i="33" s="1"/>
  <c r="N13" i="33" s="1"/>
  <c r="O13" i="33" s="1"/>
  <c r="P13" i="33" s="1"/>
  <c r="R13" i="33" s="1"/>
  <c r="S13" i="33" s="1"/>
  <c r="J18" i="33"/>
  <c r="M18" i="33" s="1"/>
  <c r="N18" i="33" s="1"/>
  <c r="O18" i="33" s="1"/>
  <c r="P18" i="33" s="1"/>
  <c r="R18" i="33" s="1"/>
  <c r="S18" i="33" s="1"/>
  <c r="M31" i="7"/>
  <c r="P31" i="7" s="1"/>
  <c r="Q31" i="7" s="1"/>
  <c r="R31" i="7" s="1"/>
  <c r="S31" i="7" s="1"/>
  <c r="U31" i="7" s="1"/>
  <c r="M18" i="7"/>
  <c r="P18" i="7" s="1"/>
  <c r="Q18" i="7" s="1"/>
  <c r="R18" i="7" s="1"/>
  <c r="S18" i="7" s="1"/>
  <c r="U18" i="7" s="1"/>
  <c r="J42" i="33"/>
  <c r="J23" i="33"/>
  <c r="M23" i="33" s="1"/>
  <c r="N23" i="33" s="1"/>
  <c r="O23" i="33" s="1"/>
  <c r="P23" i="33" s="1"/>
  <c r="R23" i="33" s="1"/>
  <c r="S23" i="33" s="1"/>
  <c r="J44" i="33"/>
  <c r="M44" i="33" s="1"/>
  <c r="N44" i="33" s="1"/>
  <c r="O44" i="33" s="1"/>
  <c r="P44" i="33" s="1"/>
  <c r="R44" i="33" s="1"/>
  <c r="S44" i="33" s="1"/>
  <c r="M34" i="7"/>
  <c r="P34" i="7" s="1"/>
  <c r="Q34" i="7" s="1"/>
  <c r="R34" i="7" s="1"/>
  <c r="S34" i="7" s="1"/>
  <c r="U34" i="7" s="1"/>
  <c r="M17" i="7"/>
  <c r="P17" i="7" s="1"/>
  <c r="Q17" i="7" s="1"/>
  <c r="R17" i="7" s="1"/>
  <c r="S17" i="7" s="1"/>
  <c r="U17" i="7" s="1"/>
  <c r="M19" i="7"/>
  <c r="M20" i="7"/>
  <c r="M15" i="7"/>
  <c r="P15" i="7" s="1"/>
  <c r="Q15" i="7" s="1"/>
  <c r="R15" i="7" s="1"/>
  <c r="S15" i="7" s="1"/>
  <c r="U15" i="7" s="1"/>
  <c r="M16" i="7"/>
  <c r="P16" i="7" s="1"/>
  <c r="Q16" i="7" s="1"/>
  <c r="R16" i="7" s="1"/>
  <c r="S16" i="7" s="1"/>
  <c r="U16" i="7" s="1"/>
  <c r="M13" i="7"/>
  <c r="P13" i="7" s="1"/>
  <c r="Q13" i="7" s="1"/>
  <c r="R13" i="7" s="1"/>
  <c r="S13" i="7" s="1"/>
  <c r="U13" i="7" s="1"/>
  <c r="M29" i="7"/>
  <c r="M30" i="7"/>
  <c r="P30" i="7" s="1"/>
  <c r="Q30" i="7" s="1"/>
  <c r="R30" i="7" s="1"/>
  <c r="S30" i="7" s="1"/>
  <c r="U30" i="7" s="1"/>
  <c r="M33" i="7"/>
  <c r="M21" i="7"/>
  <c r="P21" i="7" s="1"/>
  <c r="Q21" i="7" s="1"/>
  <c r="R21" i="7" s="1"/>
  <c r="S21" i="7" s="1"/>
  <c r="U21" i="7" s="1"/>
  <c r="M24" i="7"/>
  <c r="P24" i="7" s="1"/>
  <c r="Q24" i="7" s="1"/>
  <c r="R24" i="7" s="1"/>
  <c r="S24" i="7" s="1"/>
  <c r="U24" i="7" s="1"/>
  <c r="M14" i="7"/>
  <c r="P14" i="7" s="1"/>
  <c r="Q14" i="7" s="1"/>
  <c r="R14" i="7" s="1"/>
  <c r="S14" i="7" s="1"/>
  <c r="U14" i="7" s="1"/>
  <c r="M23" i="7"/>
  <c r="M32" i="7"/>
  <c r="P32" i="7" s="1"/>
  <c r="Q32" i="7" s="1"/>
  <c r="R32" i="7" s="1"/>
  <c r="S32" i="7" s="1"/>
  <c r="U32" i="7" s="1"/>
  <c r="M22" i="7"/>
  <c r="P22" i="7" s="1"/>
  <c r="Q22" i="7" s="1"/>
  <c r="R22" i="7" s="1"/>
  <c r="S22" i="7" s="1"/>
  <c r="U22" i="7" s="1"/>
  <c r="M25" i="7"/>
  <c r="P25" i="7" s="1"/>
  <c r="Q25" i="7" s="1"/>
  <c r="R25" i="7" s="1"/>
  <c r="S25" i="7" s="1"/>
  <c r="U25" i="7" s="1"/>
  <c r="M26" i="7"/>
  <c r="P26" i="7" s="1"/>
  <c r="Q26" i="7" s="1"/>
  <c r="R26" i="7" s="1"/>
  <c r="S26" i="7" s="1"/>
  <c r="U26" i="7" s="1"/>
  <c r="I46" i="22"/>
  <c r="I48" i="22" s="1"/>
  <c r="I50" i="22" s="1"/>
  <c r="I52" i="22" s="1"/>
  <c r="I56" i="22" s="1"/>
  <c r="I62" i="22" s="1"/>
  <c r="I64" i="22" s="1"/>
  <c r="I66" i="22" s="1"/>
  <c r="B70" i="22"/>
  <c r="J10" i="33"/>
  <c r="M10" i="33" s="1"/>
  <c r="N10" i="33" s="1"/>
  <c r="O10" i="33" s="1"/>
  <c r="P10" i="33" s="1"/>
  <c r="R10" i="33" s="1"/>
  <c r="S10" i="33" s="1"/>
  <c r="J7" i="33"/>
  <c r="J8" i="33"/>
  <c r="J5" i="33"/>
  <c r="J6" i="33"/>
  <c r="J3" i="33"/>
  <c r="J4" i="33"/>
  <c r="J9" i="33"/>
  <c r="C70" i="22"/>
  <c r="P6" i="7"/>
  <c r="Q6" i="7" s="1"/>
  <c r="R6" i="7" s="1"/>
  <c r="S6" i="7" s="1"/>
  <c r="U6" i="7" s="1"/>
  <c r="Z9" i="7"/>
  <c r="AA9" i="7" s="1"/>
  <c r="Z12" i="7"/>
  <c r="AA12" i="7" s="1"/>
  <c r="Z7" i="7"/>
  <c r="D70" i="22"/>
  <c r="E68" i="22"/>
  <c r="C68" i="22"/>
  <c r="Z4" i="7"/>
  <c r="Z8" i="7"/>
  <c r="AA8" i="7" s="1"/>
  <c r="Z11" i="7"/>
  <c r="AA11" i="7" s="1"/>
  <c r="Z3" i="7"/>
  <c r="Z10" i="7"/>
  <c r="AA10" i="7" s="1"/>
  <c r="B68" i="22"/>
  <c r="D68" i="22"/>
  <c r="E26" i="22"/>
  <c r="E27" i="22" s="1"/>
  <c r="F26" i="22"/>
  <c r="F27" i="22" s="1"/>
  <c r="G26" i="22"/>
  <c r="G27" i="22" s="1"/>
  <c r="H26" i="22"/>
  <c r="H27" i="22" s="1"/>
  <c r="C26" i="22"/>
  <c r="C27" i="22" s="1"/>
  <c r="B26" i="22"/>
  <c r="B27" i="22" s="1"/>
  <c r="D26" i="22"/>
  <c r="D27" i="22" s="1"/>
  <c r="P5" i="7"/>
  <c r="P7" i="7"/>
  <c r="M26" i="33" l="1"/>
  <c r="N26" i="33" s="1"/>
  <c r="O26" i="33" s="1"/>
  <c r="P26" i="33" s="1"/>
  <c r="R26" i="33" s="1"/>
  <c r="S26" i="33" s="1"/>
  <c r="AD14" i="7"/>
  <c r="V14" i="7"/>
  <c r="W14" i="7" s="1"/>
  <c r="V35" i="7"/>
  <c r="W35" i="7" s="1"/>
  <c r="AD35" i="7"/>
  <c r="P33" i="7"/>
  <c r="Q33" i="7" s="1"/>
  <c r="R33" i="7" s="1"/>
  <c r="S33" i="7" s="1"/>
  <c r="U33" i="7" s="1"/>
  <c r="M27" i="33"/>
  <c r="N27" i="33" s="1"/>
  <c r="O27" i="33" s="1"/>
  <c r="P27" i="33" s="1"/>
  <c r="R27" i="33" s="1"/>
  <c r="S27" i="33" s="1"/>
  <c r="V15" i="7"/>
  <c r="W15" i="7" s="1"/>
  <c r="AD15" i="7"/>
  <c r="M31" i="33"/>
  <c r="N31" i="33" s="1"/>
  <c r="O31" i="33" s="1"/>
  <c r="P31" i="33" s="1"/>
  <c r="R31" i="33" s="1"/>
  <c r="S31" i="33" s="1"/>
  <c r="AD32" i="7"/>
  <c r="V32" i="7"/>
  <c r="W32" i="7" s="1"/>
  <c r="P23" i="7"/>
  <c r="Q23" i="7" s="1"/>
  <c r="R23" i="7" s="1"/>
  <c r="S23" i="7" s="1"/>
  <c r="U23" i="7" s="1"/>
  <c r="M32" i="33"/>
  <c r="N32" i="33"/>
  <c r="O32" i="33" s="1"/>
  <c r="P32" i="33" s="1"/>
  <c r="R32" i="33" s="1"/>
  <c r="S32" i="33" s="1"/>
  <c r="AD21" i="7"/>
  <c r="V21" i="7"/>
  <c r="W21" i="7" s="1"/>
  <c r="AD30" i="7"/>
  <c r="V30" i="7"/>
  <c r="W30" i="7" s="1"/>
  <c r="M14" i="33"/>
  <c r="N14" i="33" s="1"/>
  <c r="O14" i="33" s="1"/>
  <c r="P14" i="33" s="1"/>
  <c r="R14" i="33" s="1"/>
  <c r="S14" i="33" s="1"/>
  <c r="P20" i="7"/>
  <c r="Q20" i="7" s="1"/>
  <c r="R20" i="7" s="1"/>
  <c r="S20" i="7" s="1"/>
  <c r="U20" i="7" s="1"/>
  <c r="P19" i="7"/>
  <c r="Q19" i="7" s="1"/>
  <c r="R19" i="7" s="1"/>
  <c r="S19" i="7" s="1"/>
  <c r="U19" i="7" s="1"/>
  <c r="AD17" i="7"/>
  <c r="V17" i="7"/>
  <c r="W17" i="7" s="1"/>
  <c r="AD28" i="7"/>
  <c r="V28" i="7"/>
  <c r="W28" i="7" s="1"/>
  <c r="M28" i="33"/>
  <c r="N28" i="33" s="1"/>
  <c r="O28" i="33" s="1"/>
  <c r="P28" i="33" s="1"/>
  <c r="R28" i="33" s="1"/>
  <c r="S28" i="33" s="1"/>
  <c r="M15" i="33"/>
  <c r="N15" i="33" s="1"/>
  <c r="O15" i="33" s="1"/>
  <c r="P15" i="33" s="1"/>
  <c r="R15" i="33" s="1"/>
  <c r="S15" i="33" s="1"/>
  <c r="M45" i="33"/>
  <c r="N45" i="33" s="1"/>
  <c r="O45" i="33" s="1"/>
  <c r="P45" i="33" s="1"/>
  <c r="R45" i="33" s="1"/>
  <c r="S45" i="33" s="1"/>
  <c r="M21" i="33"/>
  <c r="N21" i="33" s="1"/>
  <c r="O21" i="33" s="1"/>
  <c r="P21" i="33" s="1"/>
  <c r="R21" i="33" s="1"/>
  <c r="S21" i="33" s="1"/>
  <c r="V22" i="7"/>
  <c r="W22" i="7" s="1"/>
  <c r="AD22" i="7"/>
  <c r="M16" i="33"/>
  <c r="N16" i="33" s="1"/>
  <c r="O16" i="33" s="1"/>
  <c r="P16" i="33" s="1"/>
  <c r="R16" i="33" s="1"/>
  <c r="S16" i="33" s="1"/>
  <c r="M22" i="33"/>
  <c r="N22" i="33" s="1"/>
  <c r="O22" i="33" s="1"/>
  <c r="P22" i="33" s="1"/>
  <c r="R22" i="33" s="1"/>
  <c r="S22" i="33" s="1"/>
  <c r="AD13" i="7"/>
  <c r="V13" i="7"/>
  <c r="W13" i="7" s="1"/>
  <c r="V24" i="7"/>
  <c r="W24" i="7" s="1"/>
  <c r="AD24" i="7"/>
  <c r="M39" i="33"/>
  <c r="N39" i="33" s="1"/>
  <c r="O39" i="33" s="1"/>
  <c r="P39" i="33" s="1"/>
  <c r="R39" i="33" s="1"/>
  <c r="S39" i="33" s="1"/>
  <c r="M37" i="33"/>
  <c r="N37" i="33" s="1"/>
  <c r="O37" i="33" s="1"/>
  <c r="P37" i="33" s="1"/>
  <c r="R37" i="33" s="1"/>
  <c r="S37" i="33" s="1"/>
  <c r="P29" i="7"/>
  <c r="Q29" i="7" s="1"/>
  <c r="R29" i="7" s="1"/>
  <c r="S29" i="7" s="1"/>
  <c r="U29" i="7" s="1"/>
  <c r="AD16" i="7"/>
  <c r="V16" i="7"/>
  <c r="W16" i="7" s="1"/>
  <c r="M19" i="33"/>
  <c r="N19" i="33" s="1"/>
  <c r="O19" i="33" s="1"/>
  <c r="P19" i="33" s="1"/>
  <c r="R19" i="33" s="1"/>
  <c r="S19" i="33" s="1"/>
  <c r="AD27" i="7"/>
  <c r="V27" i="7"/>
  <c r="W27" i="7" s="1"/>
  <c r="V34" i="7"/>
  <c r="W34" i="7" s="1"/>
  <c r="AD34" i="7"/>
  <c r="AD31" i="7"/>
  <c r="V31" i="7"/>
  <c r="W31" i="7" s="1"/>
  <c r="AD26" i="7"/>
  <c r="V26" i="7"/>
  <c r="W26" i="7" s="1"/>
  <c r="M42" i="33"/>
  <c r="N42" i="33" s="1"/>
  <c r="O42" i="33" s="1"/>
  <c r="P42" i="33" s="1"/>
  <c r="R42" i="33" s="1"/>
  <c r="S42" i="33" s="1"/>
  <c r="V25" i="7"/>
  <c r="W25" i="7" s="1"/>
  <c r="AD25" i="7"/>
  <c r="AD18" i="7"/>
  <c r="V18" i="7"/>
  <c r="W18" i="7" s="1"/>
  <c r="V6" i="7"/>
  <c r="W6" i="7" s="1"/>
  <c r="M5" i="33"/>
  <c r="N5" i="33" s="1"/>
  <c r="O5" i="33" s="1"/>
  <c r="P5" i="33" s="1"/>
  <c r="R5" i="33" s="1"/>
  <c r="S5" i="33" s="1"/>
  <c r="M9" i="33"/>
  <c r="N9" i="33" s="1"/>
  <c r="O9" i="33" s="1"/>
  <c r="P9" i="33" s="1"/>
  <c r="R9" i="33" s="1"/>
  <c r="S9" i="33" s="1"/>
  <c r="M8" i="33"/>
  <c r="N8" i="33" s="1"/>
  <c r="O8" i="33" s="1"/>
  <c r="P8" i="33" s="1"/>
  <c r="R8" i="33" s="1"/>
  <c r="S8" i="33" s="1"/>
  <c r="M7" i="33"/>
  <c r="N7" i="33" s="1"/>
  <c r="O7" i="33" s="1"/>
  <c r="P7" i="33" s="1"/>
  <c r="R7" i="33" s="1"/>
  <c r="S7" i="33" s="1"/>
  <c r="M4" i="33"/>
  <c r="N4" i="33" s="1"/>
  <c r="O4" i="33" s="1"/>
  <c r="P4" i="33" s="1"/>
  <c r="R4" i="33" s="1"/>
  <c r="S4" i="33" s="1"/>
  <c r="M3" i="33"/>
  <c r="N3" i="33" s="1"/>
  <c r="O3" i="33" s="1"/>
  <c r="P3" i="33" s="1"/>
  <c r="R3" i="33" s="1"/>
  <c r="S3" i="33" s="1"/>
  <c r="M6" i="33"/>
  <c r="N6" i="33" s="1"/>
  <c r="O6" i="33" s="1"/>
  <c r="P6" i="33" s="1"/>
  <c r="R6" i="33" s="1"/>
  <c r="S6" i="33" s="1"/>
  <c r="P11" i="7"/>
  <c r="Q11" i="7" s="1"/>
  <c r="R11" i="7" s="1"/>
  <c r="P8" i="7"/>
  <c r="Q8" i="7" s="1"/>
  <c r="R8" i="7" s="1"/>
  <c r="P10" i="7"/>
  <c r="Q10" i="7" s="1"/>
  <c r="R10" i="7" s="1"/>
  <c r="G46" i="22"/>
  <c r="F46" i="22"/>
  <c r="H46" i="22"/>
  <c r="G28" i="22"/>
  <c r="F28" i="22"/>
  <c r="H28" i="22"/>
  <c r="Q7" i="7"/>
  <c r="R7" i="7" s="1"/>
  <c r="S7" i="7" s="1"/>
  <c r="Q5" i="7"/>
  <c r="AD33" i="7" l="1"/>
  <c r="V33" i="7"/>
  <c r="W33" i="7" s="1"/>
  <c r="AD20" i="7"/>
  <c r="V20" i="7"/>
  <c r="W20" i="7" s="1"/>
  <c r="V29" i="7"/>
  <c r="W29" i="7" s="1"/>
  <c r="AD29" i="7"/>
  <c r="AD19" i="7"/>
  <c r="V19" i="7"/>
  <c r="W19" i="7" s="1"/>
  <c r="AD23" i="7"/>
  <c r="V23" i="7"/>
  <c r="W23" i="7" s="1"/>
  <c r="S53" i="33"/>
  <c r="H48" i="22"/>
  <c r="H50" i="22" s="1"/>
  <c r="H52" i="22" s="1"/>
  <c r="G48" i="22"/>
  <c r="G50" i="22" s="1"/>
  <c r="G52" i="22" s="1"/>
  <c r="F48" i="22"/>
  <c r="F50" i="22" s="1"/>
  <c r="F52" i="22" s="1"/>
  <c r="S8" i="7"/>
  <c r="S11" i="7"/>
  <c r="U11" i="7" s="1"/>
  <c r="S10" i="7"/>
  <c r="U10" i="7" s="1"/>
  <c r="E46" i="22"/>
  <c r="E28" i="22"/>
  <c r="B46" i="22"/>
  <c r="B28" i="22"/>
  <c r="C46" i="22"/>
  <c r="C48" i="22" s="1"/>
  <c r="D46" i="22"/>
  <c r="C28" i="22"/>
  <c r="D28" i="22"/>
  <c r="R5" i="7"/>
  <c r="S5" i="7" s="1"/>
  <c r="A23" i="18"/>
  <c r="C23" i="18" s="1"/>
  <c r="U8" i="7" l="1"/>
  <c r="AD8" i="7" s="1"/>
  <c r="F56" i="22"/>
  <c r="F62" i="22" s="1"/>
  <c r="F64" i="22" s="1"/>
  <c r="G56" i="22"/>
  <c r="G62" i="22" s="1"/>
  <c r="G64" i="22" s="1"/>
  <c r="H56" i="22"/>
  <c r="H62" i="22" s="1"/>
  <c r="H64" i="22" s="1"/>
  <c r="B48" i="22"/>
  <c r="B50" i="22" s="1"/>
  <c r="AD10" i="7"/>
  <c r="V10" i="7"/>
  <c r="W10" i="7" s="1"/>
  <c r="AD11" i="7"/>
  <c r="V11" i="7"/>
  <c r="W11" i="7" s="1"/>
  <c r="U5" i="7"/>
  <c r="U7" i="7"/>
  <c r="AD7" i="7" s="1"/>
  <c r="A24" i="18"/>
  <c r="AA7" i="7"/>
  <c r="AA5" i="7"/>
  <c r="V8" i="7" l="1"/>
  <c r="W8" i="7" s="1"/>
  <c r="V7" i="7"/>
  <c r="V5" i="7"/>
  <c r="G66" i="22"/>
  <c r="F66" i="22"/>
  <c r="C50" i="22"/>
  <c r="B52" i="22"/>
  <c r="B54" i="22" s="1"/>
  <c r="B60" i="22" s="1"/>
  <c r="H66" i="22"/>
  <c r="C24" i="18"/>
  <c r="A25" i="18"/>
  <c r="AA4" i="7"/>
  <c r="B64" i="22" l="1"/>
  <c r="B72" i="22"/>
  <c r="C52" i="22"/>
  <c r="C54" i="22" s="1"/>
  <c r="C60" i="22" s="1"/>
  <c r="W5" i="7"/>
  <c r="W7" i="7"/>
  <c r="C25" i="18"/>
  <c r="A26" i="18"/>
  <c r="AA3" i="7"/>
  <c r="C64" i="22" l="1"/>
  <c r="C72" i="22"/>
  <c r="AA328" i="7"/>
  <c r="C26" i="18"/>
  <c r="A27" i="18"/>
  <c r="D27" i="18" s="1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D34" i="18"/>
  <c r="C27" i="18"/>
  <c r="A28" i="18"/>
  <c r="C66" i="22" l="1"/>
  <c r="C28" i="18"/>
  <c r="A29" i="18"/>
  <c r="D28" i="18"/>
  <c r="C29" i="18" l="1"/>
  <c r="A30" i="18"/>
  <c r="D29" i="18"/>
  <c r="C30" i="18" l="1"/>
  <c r="A31" i="18"/>
  <c r="D30" i="18"/>
  <c r="C31" i="18" l="1"/>
  <c r="A32" i="18"/>
  <c r="D31" i="18"/>
  <c r="C32" i="18" l="1"/>
  <c r="C33" i="18" s="1"/>
  <c r="D32" i="18"/>
  <c r="D33" i="18" l="1"/>
  <c r="P3" i="7" l="1"/>
  <c r="E110" i="20"/>
  <c r="E109" i="20"/>
  <c r="P9" i="7" l="1"/>
  <c r="Q9" i="7" s="1"/>
  <c r="R9" i="7" s="1"/>
  <c r="S9" i="7" s="1"/>
  <c r="P12" i="7"/>
  <c r="Q12" i="7" s="1"/>
  <c r="R12" i="7" s="1"/>
  <c r="S12" i="7" s="1"/>
  <c r="U12" i="7" s="1"/>
  <c r="P4" i="7"/>
  <c r="E48" i="22"/>
  <c r="D48" i="22"/>
  <c r="Q3" i="7"/>
  <c r="R3" i="7" s="1"/>
  <c r="U9" i="7" l="1"/>
  <c r="AD9" i="7" s="1"/>
  <c r="AD12" i="7"/>
  <c r="V12" i="7"/>
  <c r="W12" i="7" s="1"/>
  <c r="S3" i="7"/>
  <c r="U3" i="7" s="1"/>
  <c r="E50" i="22"/>
  <c r="D50" i="22"/>
  <c r="Q4" i="7"/>
  <c r="R4" i="7" s="1"/>
  <c r="V9" i="7" l="1"/>
  <c r="W9" i="7" s="1"/>
  <c r="AD3" i="7"/>
  <c r="V3" i="7"/>
  <c r="S4" i="7"/>
  <c r="U4" i="7" s="1"/>
  <c r="E52" i="22"/>
  <c r="E54" i="22" s="1"/>
  <c r="E60" i="22" s="1"/>
  <c r="D52" i="22"/>
  <c r="D54" i="22" s="1"/>
  <c r="D60" i="22" s="1"/>
  <c r="W3" i="7" l="1"/>
  <c r="D64" i="22"/>
  <c r="D72" i="22"/>
  <c r="E64" i="22"/>
  <c r="E72" i="22"/>
  <c r="AD4" i="7"/>
  <c r="V4" i="7"/>
  <c r="W4" i="7" s="1"/>
  <c r="W328" i="7" l="1"/>
  <c r="B30" i="18"/>
  <c r="B7" i="18" l="1"/>
  <c r="B13" i="18"/>
  <c r="B17" i="18"/>
  <c r="B22" i="18"/>
  <c r="B11" i="18"/>
  <c r="B21" i="18"/>
  <c r="B24" i="18"/>
  <c r="B15" i="18"/>
  <c r="B25" i="18"/>
  <c r="B18" i="18"/>
  <c r="B14" i="18"/>
  <c r="B26" i="18"/>
  <c r="B23" i="18"/>
  <c r="B28" i="18"/>
  <c r="B3" i="18"/>
  <c r="B12" i="18"/>
  <c r="B29" i="18"/>
  <c r="B32" i="18"/>
  <c r="V328" i="7"/>
  <c r="B31" i="18"/>
  <c r="B20" i="18"/>
  <c r="B16" i="18"/>
  <c r="B5" i="18"/>
  <c r="B19" i="18"/>
  <c r="B8" i="18"/>
  <c r="B6" i="18"/>
  <c r="B27" i="18"/>
  <c r="B4" i="18"/>
  <c r="B10" i="18"/>
  <c r="B9" i="18"/>
  <c r="E66" i="22"/>
  <c r="D66" i="22"/>
  <c r="B33" i="18" l="1"/>
  <c r="B3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F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(R$6,57 - seis reais e cinquenta e sete centavos) na proporção dos períodos de efetivo trabalho).</t>
        </r>
      </text>
    </comment>
    <comment ref="F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(R$ 10,33 (dez reais e tinta e três centavos) -  na proporção dos períodos de efetivo trabalho).</t>
        </r>
      </text>
    </comment>
  </commentList>
</comments>
</file>

<file path=xl/sharedStrings.xml><?xml version="1.0" encoding="utf-8"?>
<sst xmlns="http://schemas.openxmlformats.org/spreadsheetml/2006/main" count="473" uniqueCount="287">
  <si>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</si>
  <si>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</si>
  <si>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</si>
  <si>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</si>
  <si>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</si>
  <si>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</si>
  <si>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</si>
  <si>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</si>
  <si>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</si>
  <si>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</si>
  <si>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</si>
  <si>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</si>
  <si>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</si>
  <si>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</si>
  <si>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</si>
  <si>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</si>
  <si>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</si>
  <si>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</si>
  <si>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</si>
  <si>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</si>
  <si>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</si>
  <si>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</si>
  <si>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</si>
  <si>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</si>
  <si>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</si>
  <si>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</si>
  <si>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</si>
  <si>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</si>
  <si>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</si>
  <si>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</si>
  <si>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</si>
  <si>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</si>
  <si>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</si>
  <si>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</si>
  <si>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</si>
  <si>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</si>
  <si>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</si>
  <si>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</si>
  <si>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</si>
  <si>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</si>
  <si>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</si>
  <si>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</si>
  <si>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</si>
  <si>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</si>
  <si>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</si>
  <si>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</si>
  <si>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</si>
  <si>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</si>
  <si>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Seguro contra acidentes de trabalho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</si>
  <si>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</si>
  <si>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</si>
  <si>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</si>
  <si>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</si>
  <si>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</si>
  <si>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</si>
  <si>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</si>
  <si>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</si>
  <si>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o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</si>
  <si>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</si>
  <si>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</si>
  <si>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</si>
  <si>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</si>
  <si>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</si>
  <si>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</si>
  <si>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</si>
  <si>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</si>
  <si>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</si>
  <si>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de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</si>
  <si>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</si>
  <si>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</si>
  <si>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</si>
  <si>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</si>
  <si>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</si>
  <si>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</si>
  <si>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</si>
  <si>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</si>
  <si>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</si>
  <si>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</si>
  <si>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</si>
  <si>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</si>
  <si>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</si>
  <si>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</si>
  <si>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</si>
  <si>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</si>
  <si>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</si>
  <si>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</si>
  <si>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651/2025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</si>
  <si>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</si>
  <si>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</si>
  <si>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</si>
  <si>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</si>
  <si>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</si>
  <si>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</si>
  <si>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</si>
  <si>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</si>
  <si>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</si>
  <si>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</si>
  <si>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</si>
  <si>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</si>
  <si>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</si>
  <si>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</si>
  <si>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Vigilantes Eventuais - Valor Termo Aditivo - Cláusula 6ª - §5º - R$/Dia</t>
  </si>
  <si>
    <t>Vigilantes Eventuais - Valor Termo Aditivo - Cláusula 6ª - § 6º - R$/Dia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</si>
  <si>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</si>
  <si>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</si>
  <si>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</si>
  <si>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</si>
  <si>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</si>
  <si>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</si>
  <si>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</si>
  <si>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</si>
  <si>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</si>
  <si>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</si>
  <si>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</si>
  <si>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</si>
  <si>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</si>
  <si>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</si>
  <si>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</si>
  <si>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</si>
  <si>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</si>
  <si>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</si>
  <si>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</si>
  <si>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</si>
  <si>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</si>
  <si>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Curso de reciclagem por funcionário (R$/Mês)</t>
  </si>
  <si>
    <t>EPIs e Materiais por funcionário (preencher aba "Uniformes e EPIs") - R$/Mês</t>
  </si>
  <si>
    <t>Uniformes por funcionário (preencher aba "Uniformes e EPIs") - R$/Mês</t>
  </si>
  <si>
    <t>Posto de vigilante noturno: 12 horas - escala de 12 x 36 de segunda-feira a domingo</t>
  </si>
  <si>
    <t>Posto/Dia</t>
  </si>
  <si>
    <t>S</t>
  </si>
  <si>
    <t>Posto de vigilante diurno - com almocista (repositor) - 12 horas - escala de 12 x 36 de segunda-feira a domingo</t>
  </si>
  <si>
    <t>N</t>
  </si>
  <si>
    <t>Posto de vigilante diurno - com almocista (repositor) - 44 horas semanais de segunda a sexta-feira - arma não letal</t>
  </si>
  <si>
    <t>Posto de vigilante diurno - com almocista (repositor/repositora) - 44 horas semanais - segunda a sexta-feira - com uso de arma de fogo</t>
  </si>
  <si>
    <t>Vigilante noturno - eventual - arma de fogo</t>
  </si>
  <si>
    <t>Posto/Hora</t>
  </si>
  <si>
    <t>Vigilante diurno - Hora extra - Posto 44 horas semanais - arma de fogo</t>
  </si>
  <si>
    <t>Posto/Hora extra</t>
  </si>
  <si>
    <t>Vigilante noturno - Hora extra - Posto 44 horas semanais - arma de fogo</t>
  </si>
  <si>
    <t>Vigilante diurno - eventual - pagamento hora trabalhada -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</si>
  <si>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</si>
  <si>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</si>
  <si>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</si>
  <si>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</si>
  <si>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</si>
  <si>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</si>
  <si>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</si>
  <si>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HORAS EVENTUAIS E EXTRAS PARA USO EM TODAS AS RAJ'S</t>
  </si>
  <si>
    <t>FÓRUM DIADEMA I - FÓRUM CÍVEL</t>
  </si>
  <si>
    <t>FÓRUM DIADEMA II - FÓRUM CRIMINAL</t>
  </si>
  <si>
    <t>FÓRUM DIADEMA III - JEC</t>
  </si>
  <si>
    <t>FÓRUM DIADEMA IV - SAF</t>
  </si>
  <si>
    <t>FÓRUM MAUÁ I - FÓRUM</t>
  </si>
  <si>
    <t>FÓRUM RIBEIRÃO PIRES I - FÓRUM</t>
  </si>
  <si>
    <t>FÓRUM RIBEIRÃO PIRES II - SAF</t>
  </si>
  <si>
    <t>FÓRUM RIO GRANDE DA SERRA</t>
  </si>
  <si>
    <t>FÓRUM SANTO ANDRÉ</t>
  </si>
  <si>
    <t>FÓRUM SÃO BERNARDO DO CAMPO</t>
  </si>
  <si>
    <t>FÓRUM SÃO CAETANO DO SUL</t>
  </si>
  <si>
    <t>*Fórmula BDI sem desoneração = (1+taxa_adm) x (1+taxa_lucro) / (1-%PIS-%COFINS-%ISS) -1</t>
  </si>
  <si>
    <t>Fórmula BDI com desoneração = (1+taxa_adm) x (1+taxa_lucro) / (1-%PIS-%COFINS-%ISS-%Desoneração) -1</t>
  </si>
  <si>
    <t>1. UNIFORMES</t>
  </si>
  <si>
    <t>Descrição Uniformes</t>
  </si>
  <si>
    <t>Vida Útil (meses)</t>
  </si>
  <si>
    <t>Valor Unitário (R$)</t>
  </si>
  <si>
    <t>Qtde por Funcionário</t>
  </si>
  <si>
    <t>44 horas</t>
  </si>
  <si>
    <t>12 horas 
(seg a sex)</t>
  </si>
  <si>
    <t>12 horas (seg a dom)</t>
  </si>
  <si>
    <t>Qtde de funcionários por posto</t>
  </si>
  <si>
    <t>Valor mensal (R$)</t>
  </si>
  <si>
    <t>Calça</t>
  </si>
  <si>
    <t>Camisa de manga longa</t>
  </si>
  <si>
    <t>Camisa de manga curta</t>
  </si>
  <si>
    <t>Par de calçado</t>
  </si>
  <si>
    <t>Par de meia</t>
  </si>
  <si>
    <t>Cinto</t>
  </si>
  <si>
    <t>Jaqueta de frio com emblema da empresa</t>
  </si>
  <si>
    <t>Crachá de identificação</t>
  </si>
  <si>
    <t>TOTAL MENSAL UNIFORMES POR POSTO (R$)</t>
  </si>
  <si>
    <t>2. EPIs e MATERIAIS</t>
  </si>
  <si>
    <t>Descrição Equipamentos e Materiais</t>
  </si>
  <si>
    <t>Vida útil (meses)</t>
  </si>
  <si>
    <t>Quantidade por Posto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</si>
  <si>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</si>
  <si>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</si>
  <si>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</si>
  <si>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</si>
  <si>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</si>
  <si>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</si>
  <si>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</si>
  <si>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</si>
  <si>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</si>
  <si>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</si>
  <si>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</si>
  <si>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</si>
  <si>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</si>
  <si>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</si>
  <si>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</si>
  <si>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</si>
  <si>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</si>
  <si>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</si>
  <si>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</si>
  <si>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</si>
  <si>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</si>
  <si>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Quantidade de Funcionários por Posto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</si>
  <si>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</si>
  <si>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</si>
  <si>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</si>
  <si>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</si>
  <si>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</si>
  <si>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</si>
  <si>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</si>
  <si>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</si>
  <si>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</si>
  <si>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</si>
  <si>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</si>
  <si>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</si>
  <si>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</si>
  <si>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</si>
  <si>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</si>
  <si>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Percentual
Resol. CNJ nº 651/25</t>
  </si>
  <si>
    <t>Valor Mensal a Contigenciar</t>
  </si>
  <si>
    <t xml:space="preserve">Desconto - recesso forense
</t>
  </si>
  <si>
    <t>Desconto de atraso por minuto</t>
  </si>
  <si>
    <t>Encargos</t>
  </si>
  <si>
    <t>Cursos, materiais, EPIs e uniformes</t>
  </si>
  <si>
    <t>Cobertura do Intervalo intrajornada</t>
  </si>
  <si>
    <t>Valor Mensal por funcionário</t>
  </si>
  <si>
    <t>Total</t>
  </si>
  <si>
    <t xml:space="preserve">Qtde horas mensais
</t>
  </si>
  <si>
    <t>Valor unitário posto</t>
  </si>
  <si>
    <t>Valor unitário hora</t>
  </si>
  <si>
    <t xml:space="preserve">Valor unit. Hora com BDI
</t>
  </si>
  <si>
    <t>Materiais, cursos e uniformes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</si>
  <si>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</si>
  <si>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</si>
  <si>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</si>
  <si>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</si>
  <si>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</si>
  <si>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</si>
  <si>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</si>
  <si>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</si>
  <si>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</si>
  <si>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</si>
  <si>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</si>
  <si>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</si>
  <si>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</si>
  <si>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</si>
  <si>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</si>
  <si>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</si>
  <si>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</si>
  <si>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</si>
  <si>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</si>
  <si>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</si>
  <si>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</si>
  <si>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</si>
  <si>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</si>
  <si>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</si>
  <si>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EPIs</t>
  </si>
  <si>
    <t>Uniformes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</si>
  <si>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</si>
  <si>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</si>
  <si>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</si>
  <si>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</si>
  <si>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</si>
  <si>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</si>
  <si>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</si>
  <si>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</si>
  <si>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</si>
  <si>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</si>
  <si>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</si>
  <si>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Valor Mensal a Contigenciar (Resol. 651/2025)</t>
  </si>
  <si>
    <t>Desconto Recesso Forense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</si>
  <si>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</si>
  <si>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</si>
  <si>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</si>
  <si>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</si>
  <si>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</si>
  <si>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</si>
  <si>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 e termos aditivos.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</si>
  <si>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</si>
  <si>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O enquadramento sindical deverá estar de acordo com a atividade econômica preponderante da empresa.</t>
  </si>
  <si>
    <t xml:space="preserve">4. Qual é a alíquota de ISS considerada? </t>
  </si>
  <si>
    <t xml:space="preserve">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</si>
  <si>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</si>
  <si>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R$ 5,49 multiplicado por 2 (ida e volta).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</si>
</sst>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  <numFmt numFmtId="174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name val="Calibri"/>
      <family val="2"/>
    </font>
    <font>
      <b/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</fills>
  <borders count="5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73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6" xfId="1" applyFont="1" applyFill="1" applyBorder="1" applyAlignment="1" applyProtection="1">
      <alignment vertical="center"/>
      <protection locked="0"/>
    </xf>
    <xf numFmtId="0" fontId="22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43" fontId="4" fillId="3" borderId="26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43" fontId="22" fillId="3" borderId="26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6" xfId="1" applyFont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5" fillId="0" borderId="0" xfId="0" applyFont="1"/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11" fillId="0" borderId="1" xfId="0" applyNumberFormat="1" applyFont="1" applyBorder="1" applyAlignment="1">
      <alignment horizontal="center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5" fillId="0" borderId="12" xfId="0" applyNumberFormat="1" applyFont="1" applyBorder="1"/>
    <xf numFmtId="43" fontId="5" fillId="8" borderId="0" xfId="0" applyNumberFormat="1" applyFont="1" applyFill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3" fontId="5" fillId="0" borderId="0" xfId="0" applyNumberFormat="1" applyFont="1" applyAlignment="1">
      <alignment wrapText="1"/>
    </xf>
    <xf numFmtId="0" fontId="17" fillId="0" borderId="0" xfId="9"/>
    <xf numFmtId="0" fontId="5" fillId="0" borderId="45" xfId="0" applyFont="1" applyBorder="1"/>
    <xf numFmtId="0" fontId="5" fillId="0" borderId="45" xfId="0" applyFont="1" applyBorder="1" applyProtection="1">
      <protection locked="0"/>
    </xf>
    <xf numFmtId="43" fontId="5" fillId="0" borderId="4" xfId="1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wrapText="1"/>
    </xf>
    <xf numFmtId="0" fontId="19" fillId="0" borderId="40" xfId="0" applyFont="1" applyBorder="1" applyAlignment="1">
      <alignment vertical="top" wrapText="1"/>
    </xf>
    <xf numFmtId="0" fontId="29" fillId="0" borderId="0" xfId="0" applyFont="1"/>
    <xf numFmtId="0" fontId="25" fillId="0" borderId="40" xfId="0" applyFont="1" applyBorder="1"/>
    <xf numFmtId="0" fontId="26" fillId="0" borderId="0" xfId="0" applyFont="1"/>
    <xf numFmtId="0" fontId="25" fillId="0" borderId="0" xfId="0" applyFont="1" applyAlignment="1">
      <alignment horizontal="left"/>
    </xf>
    <xf numFmtId="0" fontId="29" fillId="0" borderId="40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0" xfId="0" applyBorder="1" applyAlignment="1">
      <alignment horizontal="left" wrapText="1"/>
    </xf>
    <xf numFmtId="0" fontId="0" fillId="0" borderId="40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4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167" fontId="6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10" fontId="4" fillId="4" borderId="4" xfId="2" applyNumberFormat="1" applyFont="1" applyFill="1" applyBorder="1" applyAlignment="1">
      <alignment vertical="center"/>
    </xf>
    <xf numFmtId="10" fontId="5" fillId="0" borderId="4" xfId="2" applyNumberFormat="1" applyFont="1" applyBorder="1" applyAlignment="1">
      <alignment vertical="center"/>
    </xf>
    <xf numFmtId="10" fontId="4" fillId="3" borderId="4" xfId="2" applyNumberFormat="1" applyFont="1" applyFill="1" applyBorder="1" applyAlignment="1">
      <alignment vertical="center"/>
    </xf>
    <xf numFmtId="169" fontId="8" fillId="0" borderId="1" xfId="2" applyNumberFormat="1" applyFont="1" applyBorder="1"/>
    <xf numFmtId="166" fontId="8" fillId="0" borderId="4" xfId="0" applyNumberFormat="1" applyFont="1" applyBorder="1" applyAlignment="1">
      <alignment horizontal="center" vertical="center" wrapText="1"/>
    </xf>
    <xf numFmtId="10" fontId="5" fillId="0" borderId="4" xfId="2" applyNumberFormat="1" applyFont="1" applyFill="1" applyBorder="1" applyAlignment="1" applyProtection="1">
      <alignment vertical="center"/>
    </xf>
    <xf numFmtId="10" fontId="5" fillId="0" borderId="3" xfId="2" applyNumberFormat="1" applyFont="1" applyFill="1" applyBorder="1"/>
    <xf numFmtId="10" fontId="5" fillId="0" borderId="3" xfId="0" applyNumberFormat="1" applyFont="1" applyBorder="1"/>
    <xf numFmtId="10" fontId="5" fillId="0" borderId="3" xfId="1" applyNumberFormat="1" applyFont="1" applyFill="1" applyBorder="1"/>
    <xf numFmtId="0" fontId="8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8" fillId="0" borderId="3" xfId="0" applyNumberFormat="1" applyFont="1" applyBorder="1"/>
    <xf numFmtId="43" fontId="8" fillId="0" borderId="3" xfId="1" applyFont="1" applyFill="1" applyBorder="1" applyProtection="1"/>
    <xf numFmtId="43" fontId="7" fillId="0" borderId="11" xfId="1" applyFont="1" applyFill="1" applyBorder="1" applyProtection="1"/>
    <xf numFmtId="43" fontId="8" fillId="0" borderId="11" xfId="1" applyFont="1" applyFill="1" applyBorder="1" applyProtection="1"/>
    <xf numFmtId="0" fontId="5" fillId="0" borderId="44" xfId="0" applyFont="1" applyBorder="1"/>
    <xf numFmtId="174" fontId="5" fillId="0" borderId="1" xfId="0" applyNumberFormat="1" applyFont="1" applyBorder="1"/>
    <xf numFmtId="43" fontId="11" fillId="11" borderId="4" xfId="1" applyFont="1" applyFill="1" applyBorder="1" applyAlignment="1" applyProtection="1">
      <alignment vertical="center"/>
      <protection locked="0"/>
    </xf>
    <xf numFmtId="43" fontId="23" fillId="0" borderId="4" xfId="1" applyFont="1" applyBorder="1" applyAlignment="1" applyProtection="1">
      <alignment vertical="center"/>
    </xf>
    <xf numFmtId="0" fontId="34" fillId="16" borderId="13" xfId="0" applyFont="1" applyFill="1" applyBorder="1" applyAlignment="1">
      <alignment horizontal="right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10" fontId="5" fillId="14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32" fillId="15" borderId="47" xfId="0" applyFont="1" applyFill="1" applyBorder="1" applyAlignment="1">
      <alignment horizontal="right"/>
    </xf>
    <xf numFmtId="0" fontId="32" fillId="15" borderId="48" xfId="0" applyFont="1" applyFill="1" applyBorder="1" applyAlignment="1">
      <alignment horizontal="right"/>
    </xf>
    <xf numFmtId="0" fontId="32" fillId="15" borderId="49" xfId="0" applyFont="1" applyFill="1" applyBorder="1" applyAlignment="1">
      <alignment horizontal="right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22" fillId="3" borderId="26" xfId="0" applyFont="1" applyFill="1" applyBorder="1" applyAlignment="1">
      <alignment horizontal="right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right" vertical="center" wrapText="1"/>
    </xf>
    <xf numFmtId="0" fontId="22" fillId="3" borderId="28" xfId="0" applyFont="1" applyFill="1" applyBorder="1" applyAlignment="1">
      <alignment horizontal="right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right" vertical="center" wrapText="1"/>
    </xf>
    <xf numFmtId="0" fontId="24" fillId="13" borderId="26" xfId="0" applyFont="1" applyFill="1" applyBorder="1" applyAlignment="1">
      <alignment horizontal="left" vertical="center" wrapText="1"/>
    </xf>
    <xf numFmtId="0" fontId="24" fillId="13" borderId="26" xfId="0" applyFont="1" applyFill="1" applyBorder="1" applyAlignment="1">
      <alignment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33" fillId="15" borderId="50" xfId="0" applyFont="1" applyFill="1" applyBorder="1" applyAlignment="1">
      <alignment vertical="center" wrapText="1"/>
    </xf>
    <xf numFmtId="0" fontId="33" fillId="15" borderId="5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0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99FF"/>
      <color rgb="FF5F5F5F"/>
      <color rgb="FFFF6600"/>
      <color rgb="FFFFFFFF"/>
      <color rgb="FFFFFFCC"/>
      <color rgb="FFFFCCCC"/>
      <color rgb="FFEAEAEA"/>
      <color rgb="FF99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11" Type="http://schemas.openxmlformats.org/officeDocument/2006/relationships/hyperlink" Target="#'Horas adicion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104775</xdr:rowOff>
    </xdr:from>
    <xdr:to>
      <xdr:col>3</xdr:col>
      <xdr:colOff>323851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F4573-15E1-4D80-A13A-1BBD83E15215}"/>
            </a:ext>
          </a:extLst>
        </xdr:cNvPr>
        <xdr:cNvSpPr/>
      </xdr:nvSpPr>
      <xdr:spPr>
        <a:xfrm>
          <a:off x="3810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523876</xdr:colOff>
      <xdr:row>7</xdr:row>
      <xdr:rowOff>9525</xdr:rowOff>
    </xdr:from>
    <xdr:to>
      <xdr:col>5</xdr:col>
      <xdr:colOff>409576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7845F3-5A63-4B21-B606-B6B166018A51}"/>
            </a:ext>
          </a:extLst>
        </xdr:cNvPr>
        <xdr:cNvSpPr/>
      </xdr:nvSpPr>
      <xdr:spPr>
        <a:xfrm>
          <a:off x="16859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8</xdr:col>
      <xdr:colOff>1</xdr:colOff>
      <xdr:row>6</xdr:row>
      <xdr:rowOff>180975</xdr:rowOff>
    </xdr:from>
    <xdr:to>
      <xdr:col>9</xdr:col>
      <xdr:colOff>495301</xdr:colOff>
      <xdr:row>9</xdr:row>
      <xdr:rowOff>57150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42E2F-E0AE-43A2-A6B3-82A1AF6109A9}"/>
            </a:ext>
          </a:extLst>
        </xdr:cNvPr>
        <xdr:cNvSpPr/>
      </xdr:nvSpPr>
      <xdr:spPr>
        <a:xfrm>
          <a:off x="4210051" y="15049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5</xdr:col>
      <xdr:colOff>581026</xdr:colOff>
      <xdr:row>10</xdr:row>
      <xdr:rowOff>104775</xdr:rowOff>
    </xdr:from>
    <xdr:to>
      <xdr:col>7</xdr:col>
      <xdr:colOff>466726</xdr:colOff>
      <xdr:row>13</xdr:row>
      <xdr:rowOff>4512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861CDB-F3A5-41AF-AC3C-44077156FA61}"/>
            </a:ext>
          </a:extLst>
        </xdr:cNvPr>
        <xdr:cNvSpPr/>
      </xdr:nvSpPr>
      <xdr:spPr>
        <a:xfrm>
          <a:off x="2962276" y="21907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3</xdr:col>
      <xdr:colOff>485776</xdr:colOff>
      <xdr:row>10</xdr:row>
      <xdr:rowOff>114300</xdr:rowOff>
    </xdr:from>
    <xdr:to>
      <xdr:col>5</xdr:col>
      <xdr:colOff>371476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A9D88D-F8EC-47A0-9E71-B0310D129504}"/>
            </a:ext>
          </a:extLst>
        </xdr:cNvPr>
        <xdr:cNvSpPr/>
      </xdr:nvSpPr>
      <xdr:spPr>
        <a:xfrm>
          <a:off x="16478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76201</xdr:colOff>
      <xdr:row>7</xdr:row>
      <xdr:rowOff>0</xdr:rowOff>
    </xdr:from>
    <xdr:to>
      <xdr:col>3</xdr:col>
      <xdr:colOff>361951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5F3932B-9C41-496E-A359-71D00ACE87C0}"/>
            </a:ext>
          </a:extLst>
        </xdr:cNvPr>
        <xdr:cNvSpPr/>
      </xdr:nvSpPr>
      <xdr:spPr>
        <a:xfrm>
          <a:off x="41910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C058AC7-A960-4EE0-B920-0DFD4E10696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C0061C4C-0F2D-4CCC-ACFB-935999C32040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9A9F273-776A-4DAA-F44A-F320C86D663A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C80E2F27-813F-A58B-EFB4-A837D4C4BCF6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ED9F888A-CE8D-4393-A833-0947DA518541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60B2C771-882B-4358-A85C-53DC48E0CBB4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D943A8F-C8F2-4F07-9C36-B24F791E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19052</xdr:colOff>
      <xdr:row>13</xdr:row>
      <xdr:rowOff>76199</xdr:rowOff>
    </xdr:from>
    <xdr:to>
      <xdr:col>9</xdr:col>
      <xdr:colOff>581026</xdr:colOff>
      <xdr:row>27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A0F18A5-376E-48A5-8697-A586AA95425A}"/>
            </a:ext>
          </a:extLst>
        </xdr:cNvPr>
        <xdr:cNvSpPr txBox="1"/>
      </xdr:nvSpPr>
      <xdr:spPr>
        <a:xfrm>
          <a:off x="152402" y="2733674"/>
          <a:ext cx="5248274" cy="3209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r>
            <a:rPr lang="pt-BR" sz="900" baseline="0">
              <a:latin typeface="+mn-lt"/>
            </a:rPr>
            <a:t>9. </a:t>
          </a:r>
          <a:r>
            <a:rPr lang="pt-BR" sz="900"/>
            <a:t>Embora seja provisionado o valor das horas conforme demonstrado na aba "Relatório de Custo", quando da utilização das horas eventuais e extras, serão considerados para pagamento os valores unitários indicados na aba "Horas adicionais",</a:t>
          </a:r>
          <a:r>
            <a:rPr lang="pt-BR" sz="900" baseline="0"/>
            <a:t> de acordo com o percentual de ISS de cada município.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600076</xdr:colOff>
      <xdr:row>10</xdr:row>
      <xdr:rowOff>104774</xdr:rowOff>
    </xdr:from>
    <xdr:to>
      <xdr:col>9</xdr:col>
      <xdr:colOff>485776</xdr:colOff>
      <xdr:row>13</xdr:row>
      <xdr:rowOff>19049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6B6AB4D-3718-44BC-8741-76B29FB9569E}"/>
            </a:ext>
          </a:extLst>
        </xdr:cNvPr>
        <xdr:cNvSpPr/>
      </xdr:nvSpPr>
      <xdr:spPr>
        <a:xfrm>
          <a:off x="4200526" y="2190749"/>
          <a:ext cx="1104900" cy="4857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Dúvidas frequentes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9</xdr:col>
      <xdr:colOff>190501</xdr:colOff>
      <xdr:row>11</xdr:row>
      <xdr:rowOff>19050</xdr:rowOff>
    </xdr:from>
    <xdr:to>
      <xdr:col>9</xdr:col>
      <xdr:colOff>390526</xdr:colOff>
      <xdr:row>12</xdr:row>
      <xdr:rowOff>28575</xdr:rowOff>
    </xdr:to>
    <xdr:pic>
      <xdr:nvPicPr>
        <xdr:cNvPr id="17" name="Gráfico 16" descr="Selo ponto de interrogação com preenchimento sólido">
          <a:extLst>
            <a:ext uri="{FF2B5EF4-FFF2-40B4-BE49-F238E27FC236}">
              <a16:creationId xmlns:a16="http://schemas.microsoft.com/office/drawing/2014/main" id="{6815086E-75D5-44E6-8DDD-AB9B2C4D3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010151" y="2295525"/>
          <a:ext cx="200025" cy="200025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7</xdr:col>
      <xdr:colOff>495300</xdr:colOff>
      <xdr:row>9</xdr:row>
      <xdr:rowOff>90237</xdr:rowOff>
    </xdr:to>
    <xdr:sp macro="" textlink="">
      <xdr:nvSpPr>
        <xdr:cNvPr id="18" name="Retângulo: Cantos Arredondados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A4D6CA-00D9-4510-A1E1-2F5287271274}"/>
            </a:ext>
          </a:extLst>
        </xdr:cNvPr>
        <xdr:cNvSpPr/>
      </xdr:nvSpPr>
      <xdr:spPr>
        <a:xfrm>
          <a:off x="2990850" y="151447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Horas </a:t>
          </a:r>
        </a:p>
        <a:p>
          <a:pPr algn="ctr"/>
          <a:r>
            <a:rPr lang="pt-BR" sz="900" b="1"/>
            <a:t>adicionais</a:t>
          </a:r>
        </a:p>
        <a:p>
          <a:pPr algn="ctr"/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117476</xdr:colOff>
      <xdr:row>180</xdr:row>
      <xdr:rowOff>177800</xdr:rowOff>
    </xdr:from>
    <xdr:to>
      <xdr:col>9</xdr:col>
      <xdr:colOff>730250</xdr:colOff>
      <xdr:row>191</xdr:row>
      <xdr:rowOff>166688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6" y="27371675"/>
          <a:ext cx="8709024" cy="208438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Voluma 1 - Versão 2 - Setembro/2024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2024.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à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Convenção Coletiva de Trabalho f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SP012190/2024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SP001344/2025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5.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IPC – Fipe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(Índice de Preço ao Consumidor - Fundação Instituto de Pesquisas Econômicas), considerando o período de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1º de fevereiro de 2024 a 31 de janeiro de 2025.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286465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192</xdr:row>
      <xdr:rowOff>0</xdr:rowOff>
    </xdr:from>
    <xdr:to>
      <xdr:col>1</xdr:col>
      <xdr:colOff>487891</xdr:colOff>
      <xdr:row>193</xdr:row>
      <xdr:rowOff>82419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29479875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na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0</xdr:row>
      <xdr:rowOff>173566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2D684-CB88-42D4-AA1C-6A754EAC1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4801" y="28575"/>
          <a:ext cx="445616" cy="14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352425</xdr:colOff>
      <xdr:row>11</xdr:row>
      <xdr:rowOff>380999</xdr:rowOff>
    </xdr:from>
    <xdr:to>
      <xdr:col>7</xdr:col>
      <xdr:colOff>323850</xdr:colOff>
      <xdr:row>11</xdr:row>
      <xdr:rowOff>571500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638425" y="3028949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7B6-2481-4AB3-9DA8-A2DC35D66386}">
  <sheetPr>
    <tabColor theme="0" tint="-0.34998626667073579"/>
  </sheetPr>
  <dimension ref="B1:N31"/>
  <sheetViews>
    <sheetView showGridLines="0" topLeftCell="A15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14"/>
      <c r="C2" s="215"/>
      <c r="D2" s="215"/>
      <c r="E2" s="215"/>
      <c r="F2" s="215"/>
      <c r="G2" s="215"/>
      <c r="H2" s="215"/>
      <c r="I2" s="215"/>
      <c r="J2" s="216"/>
    </row>
    <row r="3" spans="2:10" ht="23.25" x14ac:dyDescent="0.25">
      <c r="B3" s="217"/>
      <c r="F3" s="243"/>
      <c r="J3" s="218"/>
    </row>
    <row r="4" spans="2:10" ht="23.25" x14ac:dyDescent="0.25">
      <c r="B4" s="217"/>
      <c r="F4" s="244"/>
      <c r="J4" s="218"/>
    </row>
    <row r="5" spans="2:10" x14ac:dyDescent="0.25">
      <c r="B5" s="217"/>
      <c r="J5" s="218"/>
    </row>
    <row r="6" spans="2:10" ht="18.75" x14ac:dyDescent="0.3">
      <c r="B6" s="217"/>
      <c r="D6" s="229"/>
      <c r="J6" s="218"/>
    </row>
    <row r="7" spans="2:10" x14ac:dyDescent="0.25">
      <c r="B7" s="217"/>
      <c r="J7" s="218"/>
    </row>
    <row r="8" spans="2:10" x14ac:dyDescent="0.25">
      <c r="B8" s="217"/>
      <c r="J8" s="218"/>
    </row>
    <row r="9" spans="2:10" x14ac:dyDescent="0.25">
      <c r="B9" s="217"/>
      <c r="J9" s="218"/>
    </row>
    <row r="10" spans="2:10" x14ac:dyDescent="0.25">
      <c r="B10" s="217"/>
      <c r="J10" s="218"/>
    </row>
    <row r="11" spans="2:10" x14ac:dyDescent="0.25">
      <c r="B11" s="217"/>
      <c r="J11" s="218"/>
    </row>
    <row r="12" spans="2:10" x14ac:dyDescent="0.25">
      <c r="B12" s="217"/>
      <c r="J12" s="218"/>
    </row>
    <row r="13" spans="2:10" x14ac:dyDescent="0.25">
      <c r="B13" s="217"/>
      <c r="J13" s="218"/>
    </row>
    <row r="14" spans="2:10" x14ac:dyDescent="0.25">
      <c r="B14" s="217"/>
      <c r="J14" s="218"/>
    </row>
    <row r="15" spans="2:10" x14ac:dyDescent="0.25">
      <c r="B15" s="217"/>
      <c r="J15" s="218"/>
    </row>
    <row r="16" spans="2:10" x14ac:dyDescent="0.25">
      <c r="B16" s="217"/>
      <c r="J16" s="218"/>
    </row>
    <row r="17" spans="2:14" x14ac:dyDescent="0.25">
      <c r="B17" s="217"/>
      <c r="C17" s="245"/>
      <c r="J17" s="218"/>
    </row>
    <row r="18" spans="2:14" x14ac:dyDescent="0.25">
      <c r="B18" s="217"/>
      <c r="C18" s="246"/>
      <c r="D18" s="246"/>
      <c r="E18" s="246"/>
      <c r="F18" s="246"/>
      <c r="G18" s="246"/>
      <c r="H18" s="246"/>
      <c r="I18" s="246"/>
      <c r="J18" s="247"/>
      <c r="K18" s="246"/>
      <c r="L18" s="246"/>
      <c r="M18" s="246"/>
      <c r="N18" s="246"/>
    </row>
    <row r="19" spans="2:14" ht="29.25" customHeight="1" x14ac:dyDescent="0.25">
      <c r="B19" s="217"/>
      <c r="C19" s="248"/>
      <c r="D19" s="248"/>
      <c r="E19" s="248"/>
      <c r="F19" s="248"/>
      <c r="G19" s="248"/>
      <c r="H19" s="248"/>
      <c r="I19" s="248"/>
      <c r="J19" s="227"/>
      <c r="K19" s="248"/>
      <c r="L19" s="248"/>
      <c r="M19" s="248"/>
      <c r="N19" s="248"/>
    </row>
    <row r="20" spans="2:14" ht="28.5" customHeight="1" x14ac:dyDescent="0.25">
      <c r="B20" s="217"/>
      <c r="C20" s="249"/>
      <c r="D20" s="249"/>
      <c r="E20" s="249"/>
      <c r="F20" s="249"/>
      <c r="G20" s="249"/>
      <c r="H20" s="249"/>
      <c r="I20" s="249"/>
      <c r="J20" s="228"/>
      <c r="K20" s="249"/>
      <c r="L20" s="249"/>
      <c r="M20" s="249"/>
      <c r="N20" s="249"/>
    </row>
    <row r="21" spans="2:14" ht="24" customHeight="1" x14ac:dyDescent="0.25">
      <c r="B21" s="217"/>
      <c r="C21" s="249"/>
      <c r="D21" s="249"/>
      <c r="E21" s="249"/>
      <c r="F21" s="249"/>
      <c r="G21" s="249"/>
      <c r="H21" s="249"/>
      <c r="I21" s="249"/>
      <c r="J21" s="228"/>
      <c r="K21" s="249"/>
      <c r="L21" s="249"/>
      <c r="M21" s="249"/>
      <c r="N21" s="249"/>
    </row>
    <row r="22" spans="2:14" x14ac:dyDescent="0.25">
      <c r="B22" s="217"/>
      <c r="C22" s="249"/>
      <c r="D22" s="249"/>
      <c r="E22" s="249"/>
      <c r="F22" s="249"/>
      <c r="G22" s="249"/>
      <c r="H22" s="249"/>
      <c r="I22" s="249"/>
      <c r="J22" s="228"/>
      <c r="K22" s="249"/>
      <c r="L22" s="249"/>
      <c r="M22" s="249"/>
      <c r="N22" s="249"/>
    </row>
    <row r="23" spans="2:14" x14ac:dyDescent="0.25">
      <c r="B23" s="217"/>
      <c r="C23" s="249"/>
      <c r="D23" s="249"/>
      <c r="E23" s="249"/>
      <c r="F23" s="249"/>
      <c r="G23" s="249"/>
      <c r="H23" s="249"/>
      <c r="I23" s="249"/>
      <c r="J23" s="228"/>
      <c r="K23" s="249"/>
      <c r="L23" s="249"/>
      <c r="M23" s="249"/>
      <c r="N23" s="249"/>
    </row>
    <row r="24" spans="2:14" x14ac:dyDescent="0.25">
      <c r="B24" s="217"/>
      <c r="C24" s="249"/>
      <c r="D24" s="249"/>
      <c r="E24" s="249"/>
      <c r="F24" s="249"/>
      <c r="G24" s="249"/>
      <c r="H24" s="249"/>
      <c r="I24" s="249"/>
      <c r="J24" s="228"/>
      <c r="K24" s="249"/>
      <c r="L24" s="249"/>
      <c r="M24" s="249"/>
      <c r="N24" s="249"/>
    </row>
    <row r="25" spans="2:14" ht="27" customHeight="1" x14ac:dyDescent="0.25">
      <c r="B25" s="217"/>
      <c r="C25" s="249"/>
      <c r="D25" s="249"/>
      <c r="E25" s="249"/>
      <c r="F25" s="249"/>
      <c r="G25" s="249"/>
      <c r="H25" s="249"/>
      <c r="I25" s="249"/>
      <c r="J25" s="228"/>
      <c r="K25" s="249"/>
      <c r="L25" s="249"/>
      <c r="M25" s="249"/>
      <c r="N25" s="249"/>
    </row>
    <row r="26" spans="2:14" x14ac:dyDescent="0.25">
      <c r="B26" s="217"/>
      <c r="J26" s="218"/>
    </row>
    <row r="27" spans="2:14" x14ac:dyDescent="0.25">
      <c r="B27" s="217"/>
      <c r="J27" s="218"/>
    </row>
    <row r="28" spans="2:14" x14ac:dyDescent="0.25">
      <c r="B28" s="217"/>
      <c r="J28" s="218"/>
    </row>
    <row r="29" spans="2:14" x14ac:dyDescent="0.25">
      <c r="B29" s="217"/>
      <c r="J29" s="218"/>
    </row>
    <row r="30" spans="2:14" x14ac:dyDescent="0.25">
      <c r="B30" s="217"/>
      <c r="J30" s="218"/>
    </row>
    <row r="31" spans="2:14" ht="15.75" thickBot="1" x14ac:dyDescent="0.3">
      <c r="B31" s="219"/>
      <c r="C31" s="220"/>
      <c r="D31" s="220"/>
      <c r="E31" s="220"/>
      <c r="F31" s="220"/>
      <c r="G31" s="220"/>
      <c r="H31" s="220"/>
      <c r="I31" s="220"/>
      <c r="J31" s="221"/>
    </row>
  </sheetData>
  <sheetProtection sheet="1" objects="1" scenarios="1"/>
  <printOptions horizontalCentered="1"/>
  <pageMargins left="0.51181102362204722" right="0.51181102362204722" top="1.1811023622047245" bottom="0.78740157480314965" header="0.31496062992125984" footer="0.31496062992125984"/>
  <pageSetup paperSize="9" firstPageNumber="110" orientation="portrait" useFirstPageNumber="1" verticalDpi="599" r:id="rId1"/>
  <headerFooter>
    <oddHeader>&amp;C&amp;"-,Negrito"&amp;22ANEXO X&amp;14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zoomScaleNormal="100" workbookViewId="0">
      <selection sqref="A1:H1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89" t="s">
        <v>0</v>
      </c>
      <c r="B1" s="290"/>
      <c r="C1" s="290"/>
      <c r="D1" s="290"/>
      <c r="E1" s="290"/>
      <c r="F1" s="290"/>
      <c r="G1" s="290"/>
      <c r="H1" s="291"/>
      <c r="I1" s="8"/>
    </row>
    <row r="2" spans="1:10" ht="24" customHeight="1" x14ac:dyDescent="0.2">
      <c r="A2" s="10" t="s">
        <v>1</v>
      </c>
      <c r="B2" s="276"/>
      <c r="C2" s="278"/>
      <c r="D2" s="279" t="s">
        <v>2</v>
      </c>
      <c r="E2" s="280"/>
      <c r="F2" s="276"/>
      <c r="G2" s="277"/>
      <c r="H2" s="278"/>
      <c r="I2" s="8"/>
      <c r="J2" s="11" t="s">
        <v>3</v>
      </c>
    </row>
    <row r="3" spans="1:10" ht="18.75" customHeight="1" x14ac:dyDescent="0.2">
      <c r="A3" s="293" t="s">
        <v>4</v>
      </c>
      <c r="B3" s="293"/>
      <c r="C3" s="293"/>
      <c r="D3" s="293"/>
      <c r="E3" s="293"/>
      <c r="F3" s="293"/>
      <c r="G3" s="293"/>
      <c r="H3" s="293"/>
      <c r="I3" s="8"/>
      <c r="J3" s="11" t="s">
        <v>5</v>
      </c>
    </row>
    <row r="4" spans="1:10" ht="18" customHeight="1" x14ac:dyDescent="0.2">
      <c r="A4" s="12" t="s">
        <v>6</v>
      </c>
      <c r="B4" s="276"/>
      <c r="C4" s="277"/>
      <c r="D4" s="277"/>
      <c r="E4" s="277"/>
      <c r="F4" s="277"/>
      <c r="G4" s="277"/>
      <c r="H4" s="278"/>
      <c r="I4" s="8"/>
    </row>
    <row r="5" spans="1:10" ht="18" customHeight="1" x14ac:dyDescent="0.2">
      <c r="A5" s="12" t="s">
        <v>7</v>
      </c>
      <c r="B5" s="276"/>
      <c r="C5" s="277"/>
      <c r="D5" s="277"/>
      <c r="E5" s="277"/>
      <c r="F5" s="277"/>
      <c r="G5" s="277"/>
      <c r="H5" s="278"/>
      <c r="I5" s="8"/>
    </row>
    <row r="6" spans="1:10" ht="18" customHeight="1" x14ac:dyDescent="0.2">
      <c r="A6" s="12" t="s">
        <v>8</v>
      </c>
      <c r="B6" s="276"/>
      <c r="C6" s="277"/>
      <c r="D6" s="277"/>
      <c r="E6" s="277"/>
      <c r="F6" s="277"/>
      <c r="G6" s="277"/>
      <c r="H6" s="278"/>
      <c r="I6" s="8"/>
    </row>
    <row r="7" spans="1:10" ht="18" customHeight="1" x14ac:dyDescent="0.2">
      <c r="A7" s="12" t="s">
        <v>9</v>
      </c>
      <c r="B7" s="276"/>
      <c r="C7" s="278"/>
      <c r="D7" s="13" t="s">
        <v>10</v>
      </c>
      <c r="E7" s="276"/>
      <c r="F7" s="278"/>
      <c r="G7" s="14" t="s">
        <v>11</v>
      </c>
      <c r="H7" s="15"/>
      <c r="I7" s="8"/>
    </row>
    <row r="8" spans="1:10" ht="18" customHeight="1" x14ac:dyDescent="0.2">
      <c r="A8" s="12" t="s">
        <v>12</v>
      </c>
      <c r="B8" s="109"/>
      <c r="C8" s="16" t="s">
        <v>13</v>
      </c>
      <c r="D8" s="281"/>
      <c r="E8" s="282"/>
      <c r="F8" s="282"/>
      <c r="G8" s="282"/>
      <c r="H8" s="283"/>
      <c r="I8" s="8"/>
    </row>
    <row r="9" spans="1:10" ht="24.75" customHeight="1" x14ac:dyDescent="0.2">
      <c r="A9" s="12" t="s">
        <v>14</v>
      </c>
      <c r="B9" s="276"/>
      <c r="C9" s="277"/>
      <c r="D9" s="277"/>
      <c r="E9" s="277"/>
      <c r="F9" s="277"/>
      <c r="G9" s="277"/>
      <c r="H9" s="278"/>
      <c r="I9" s="8"/>
    </row>
    <row r="10" spans="1:10" ht="21.75" customHeight="1" x14ac:dyDescent="0.2">
      <c r="A10" s="293" t="s">
        <v>15</v>
      </c>
      <c r="B10" s="293"/>
      <c r="C10" s="293"/>
      <c r="D10" s="293"/>
      <c r="E10" s="293"/>
      <c r="F10" s="293"/>
      <c r="G10" s="293"/>
      <c r="H10" s="293"/>
      <c r="I10" s="8"/>
    </row>
    <row r="11" spans="1:10" ht="36" x14ac:dyDescent="0.2">
      <c r="A11" s="284" t="s">
        <v>16</v>
      </c>
      <c r="B11" s="284" t="s">
        <v>17</v>
      </c>
      <c r="C11" s="284" t="s">
        <v>14</v>
      </c>
      <c r="D11" s="284"/>
      <c r="E11" s="284" t="s">
        <v>13</v>
      </c>
      <c r="F11" s="113" t="s">
        <v>18</v>
      </c>
      <c r="G11" s="285" t="s">
        <v>19</v>
      </c>
      <c r="H11" s="285"/>
      <c r="I11" s="8"/>
    </row>
    <row r="12" spans="1:10" x14ac:dyDescent="0.2">
      <c r="A12" s="284"/>
      <c r="B12" s="284"/>
      <c r="C12" s="284"/>
      <c r="D12" s="284"/>
      <c r="E12" s="284"/>
      <c r="F12" s="110" t="s">
        <v>20</v>
      </c>
      <c r="G12" s="292" t="s">
        <v>20</v>
      </c>
      <c r="H12" s="292"/>
      <c r="I12" s="8"/>
    </row>
    <row r="13" spans="1:10" ht="34.5" customHeight="1" x14ac:dyDescent="0.2">
      <c r="A13" s="15"/>
      <c r="B13" s="15"/>
      <c r="C13" s="276"/>
      <c r="D13" s="278"/>
      <c r="E13" s="15"/>
      <c r="F13" s="17"/>
      <c r="G13" s="287"/>
      <c r="H13" s="288"/>
      <c r="I13" s="8"/>
    </row>
    <row r="14" spans="1:10" ht="34.5" customHeight="1" x14ac:dyDescent="0.2">
      <c r="A14" s="15"/>
      <c r="B14" s="15"/>
      <c r="C14" s="276"/>
      <c r="D14" s="278"/>
      <c r="E14" s="15"/>
      <c r="F14" s="17"/>
      <c r="G14" s="287"/>
      <c r="H14" s="288"/>
      <c r="I14" s="8"/>
    </row>
    <row r="15" spans="1:10" ht="34.5" customHeight="1" x14ac:dyDescent="0.2">
      <c r="A15" s="15"/>
      <c r="B15" s="15"/>
      <c r="C15" s="276"/>
      <c r="D15" s="278"/>
      <c r="E15" s="15"/>
      <c r="F15" s="17"/>
      <c r="G15" s="287"/>
      <c r="H15" s="288"/>
      <c r="I15" s="8"/>
    </row>
    <row r="16" spans="1:10" ht="34.5" customHeight="1" x14ac:dyDescent="0.2">
      <c r="A16" s="15"/>
      <c r="B16" s="15"/>
      <c r="C16" s="276"/>
      <c r="D16" s="278"/>
      <c r="E16" s="15"/>
      <c r="F16" s="17"/>
      <c r="G16" s="287"/>
      <c r="H16" s="288"/>
      <c r="I16" s="8"/>
    </row>
    <row r="17" spans="1:9" ht="34.5" customHeight="1" x14ac:dyDescent="0.2">
      <c r="A17" s="15"/>
      <c r="B17" s="15"/>
      <c r="C17" s="276"/>
      <c r="D17" s="278"/>
      <c r="E17" s="15"/>
      <c r="F17" s="17"/>
      <c r="G17" s="287"/>
      <c r="H17" s="288"/>
      <c r="I17" s="8"/>
    </row>
    <row r="18" spans="1:9" ht="34.5" customHeight="1" x14ac:dyDescent="0.2">
      <c r="A18" s="15"/>
      <c r="B18" s="15"/>
      <c r="C18" s="276"/>
      <c r="D18" s="278"/>
      <c r="E18" s="15"/>
      <c r="F18" s="17"/>
      <c r="G18" s="287"/>
      <c r="H18" s="288"/>
      <c r="I18" s="8"/>
    </row>
    <row r="19" spans="1:9" ht="19.5" customHeight="1" x14ac:dyDescent="0.2">
      <c r="A19" s="111" t="s">
        <v>21</v>
      </c>
      <c r="B19" s="111" t="s">
        <v>22</v>
      </c>
      <c r="C19" s="284" t="s">
        <v>23</v>
      </c>
      <c r="D19" s="284"/>
      <c r="E19" s="284"/>
      <c r="F19" s="284"/>
      <c r="G19" s="284"/>
      <c r="H19" s="284"/>
      <c r="I19" s="8"/>
    </row>
    <row r="20" spans="1:9" ht="29.25" customHeight="1" x14ac:dyDescent="0.2">
      <c r="A20" s="112"/>
      <c r="B20" s="18"/>
      <c r="C20" s="286"/>
      <c r="D20" s="286"/>
      <c r="E20" s="286"/>
      <c r="F20" s="286"/>
      <c r="G20" s="286"/>
      <c r="H20" s="286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sheetProtection sheet="1" objects="1" scenarios="1"/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verticalDpi="599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36"/>
  <sheetViews>
    <sheetView showGridLines="0" topLeftCell="A39" zoomScale="120" zoomScaleNormal="120" zoomScalePageLayoutView="60" workbookViewId="0">
      <selection activeCell="A70" sqref="A70:I70"/>
    </sheetView>
  </sheetViews>
  <sheetFormatPr defaultColWidth="9.140625" defaultRowHeight="15" customHeight="1" x14ac:dyDescent="0.2"/>
  <cols>
    <col min="1" max="1" width="7.140625" style="70" customWidth="1"/>
    <col min="2" max="2" width="33.5703125" style="70" customWidth="1"/>
    <col min="3" max="3" width="10.140625" style="70" customWidth="1"/>
    <col min="4" max="4" width="7.7109375" style="70" customWidth="1"/>
    <col min="5" max="5" width="10.140625" style="70" customWidth="1"/>
    <col min="6" max="6" width="11.42578125" style="70" bestFit="1" customWidth="1"/>
    <col min="7" max="7" width="12.28515625" style="70" customWidth="1"/>
    <col min="8" max="8" width="16.7109375" style="70" bestFit="1" customWidth="1"/>
    <col min="9" max="9" width="12.42578125" style="70" customWidth="1"/>
    <col min="10" max="10" width="11.28515625" style="70" customWidth="1"/>
    <col min="11" max="11" width="11.42578125" style="9" bestFit="1" customWidth="1"/>
    <col min="12" max="12" width="12.140625" style="9" bestFit="1" customWidth="1"/>
    <col min="13" max="13" width="12" style="56" customWidth="1"/>
    <col min="14" max="14" width="13.85546875" style="56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15" t="s">
        <v>24</v>
      </c>
      <c r="B1" s="315"/>
      <c r="C1" s="315"/>
      <c r="D1" s="315"/>
      <c r="E1" s="315"/>
      <c r="F1" s="315"/>
      <c r="G1" s="315"/>
      <c r="H1" s="315"/>
      <c r="I1" s="315"/>
      <c r="J1" s="315"/>
      <c r="L1" s="81"/>
      <c r="M1" s="54" t="s">
        <v>5</v>
      </c>
      <c r="N1" s="54" t="s">
        <v>25</v>
      </c>
      <c r="O1" s="11"/>
      <c r="P1" s="11"/>
      <c r="Q1" s="11"/>
      <c r="R1" s="11"/>
      <c r="S1" s="81"/>
      <c r="T1" s="81"/>
    </row>
    <row r="2" spans="1:20" ht="13.9" customHeight="1" x14ac:dyDescent="0.2">
      <c r="A2" s="311" t="s">
        <v>6</v>
      </c>
      <c r="B2" s="311"/>
      <c r="C2" s="311"/>
      <c r="D2" s="311"/>
      <c r="E2" s="311"/>
      <c r="F2" s="317" t="str">
        <f>IF('Dados Cadastrais'!B4=0,"",'Dados Cadastrais'!B4)</f>
        <v/>
      </c>
      <c r="G2" s="317"/>
      <c r="H2" s="317"/>
      <c r="I2" s="317"/>
      <c r="J2" s="317"/>
      <c r="K2" s="8"/>
      <c r="L2" s="81"/>
      <c r="M2" s="11" t="s">
        <v>3</v>
      </c>
      <c r="N2" s="54" t="s">
        <v>26</v>
      </c>
      <c r="O2" s="11"/>
      <c r="P2" s="11"/>
      <c r="Q2" s="11"/>
      <c r="R2" s="11"/>
      <c r="S2" s="81"/>
      <c r="T2" s="81"/>
    </row>
    <row r="3" spans="1:20" ht="13.9" customHeight="1" x14ac:dyDescent="0.2">
      <c r="A3" s="311" t="s">
        <v>7</v>
      </c>
      <c r="B3" s="311"/>
      <c r="C3" s="311"/>
      <c r="D3" s="311"/>
      <c r="E3" s="311"/>
      <c r="F3" s="297" t="str">
        <f>IF('Dados Cadastrais'!B5=0,"",'Dados Cadastrais'!B5)</f>
        <v/>
      </c>
      <c r="G3" s="298"/>
      <c r="H3" s="298"/>
      <c r="I3" s="298"/>
      <c r="J3" s="299"/>
      <c r="K3" s="8"/>
      <c r="L3" s="81"/>
      <c r="M3" s="11"/>
      <c r="N3" s="54" t="s">
        <v>27</v>
      </c>
      <c r="O3" s="11"/>
      <c r="P3" s="11"/>
      <c r="Q3" s="11"/>
      <c r="R3" s="11"/>
      <c r="S3" s="81"/>
      <c r="T3" s="81"/>
    </row>
    <row r="4" spans="1:20" ht="13.9" customHeight="1" x14ac:dyDescent="0.2">
      <c r="A4" s="311" t="s">
        <v>28</v>
      </c>
      <c r="B4" s="311"/>
      <c r="C4" s="311"/>
      <c r="D4" s="311"/>
      <c r="E4" s="311"/>
      <c r="F4" s="322"/>
      <c r="G4" s="323"/>
      <c r="H4" s="324"/>
      <c r="I4" s="114" t="s">
        <v>29</v>
      </c>
      <c r="J4" s="163"/>
      <c r="K4" s="8"/>
      <c r="L4" s="81"/>
      <c r="M4" s="81"/>
      <c r="N4" s="82"/>
      <c r="O4" s="81"/>
      <c r="P4" s="81"/>
      <c r="Q4" s="81"/>
      <c r="R4" s="81"/>
      <c r="S4" s="81"/>
      <c r="T4" s="81"/>
    </row>
    <row r="5" spans="1:20" ht="13.9" customHeight="1" x14ac:dyDescent="0.2">
      <c r="A5" s="316" t="s">
        <v>30</v>
      </c>
      <c r="B5" s="316"/>
      <c r="C5" s="316"/>
      <c r="D5" s="316"/>
      <c r="E5" s="316"/>
      <c r="F5" s="325"/>
      <c r="G5" s="326"/>
      <c r="H5" s="327"/>
      <c r="I5" s="321"/>
      <c r="J5" s="321"/>
      <c r="K5" s="55"/>
      <c r="L5" s="81"/>
      <c r="M5" s="81"/>
      <c r="N5" s="82"/>
      <c r="O5" s="81"/>
      <c r="P5" s="81"/>
      <c r="Q5" s="81"/>
      <c r="R5" s="81"/>
      <c r="S5" s="81"/>
      <c r="T5" s="81"/>
    </row>
    <row r="6" spans="1:20" ht="13.9" customHeight="1" x14ac:dyDescent="0.2">
      <c r="A6" s="311" t="s">
        <v>31</v>
      </c>
      <c r="B6" s="311"/>
      <c r="C6" s="311"/>
      <c r="D6" s="311"/>
      <c r="E6" s="311"/>
      <c r="F6" s="320" t="s">
        <v>25</v>
      </c>
      <c r="G6" s="320"/>
      <c r="H6" s="320"/>
      <c r="I6" s="321"/>
      <c r="J6" s="321"/>
      <c r="K6" s="55"/>
      <c r="L6" s="81"/>
      <c r="M6" s="81"/>
      <c r="N6" s="81"/>
      <c r="O6" s="81"/>
      <c r="P6" s="81"/>
      <c r="Q6" s="81"/>
      <c r="R6" s="81"/>
      <c r="S6" s="81"/>
      <c r="T6" s="81"/>
    </row>
    <row r="7" spans="1:20" ht="13.9" customHeight="1" x14ac:dyDescent="0.2">
      <c r="A7" s="311" t="s">
        <v>32</v>
      </c>
      <c r="B7" s="311"/>
      <c r="C7" s="311"/>
      <c r="D7" s="311"/>
      <c r="E7" s="311"/>
      <c r="F7" s="318"/>
      <c r="G7" s="318"/>
      <c r="H7" s="318"/>
      <c r="I7" s="318"/>
      <c r="J7" s="318"/>
      <c r="K7" s="8"/>
      <c r="L7" s="81"/>
      <c r="M7" s="81"/>
      <c r="N7" s="81"/>
      <c r="O7" s="81"/>
      <c r="P7" s="81"/>
      <c r="Q7" s="81"/>
      <c r="R7" s="81"/>
      <c r="S7" s="81"/>
      <c r="T7" s="81"/>
    </row>
    <row r="8" spans="1:20" ht="13.9" customHeight="1" x14ac:dyDescent="0.2">
      <c r="A8" s="311" t="s">
        <v>33</v>
      </c>
      <c r="B8" s="311"/>
      <c r="C8" s="311"/>
      <c r="D8" s="311"/>
      <c r="E8" s="311"/>
      <c r="F8" s="318"/>
      <c r="G8" s="318"/>
      <c r="H8" s="318"/>
      <c r="I8" s="318"/>
      <c r="J8" s="318"/>
      <c r="K8" s="8"/>
      <c r="L8" s="81"/>
      <c r="M8" s="81"/>
      <c r="N8" s="81"/>
      <c r="O8" s="81"/>
      <c r="P8" s="81"/>
      <c r="Q8" s="81"/>
      <c r="R8" s="81"/>
      <c r="S8" s="81"/>
      <c r="T8" s="81"/>
    </row>
    <row r="9" spans="1:20" ht="13.9" customHeight="1" x14ac:dyDescent="0.2">
      <c r="A9" s="311" t="s">
        <v>34</v>
      </c>
      <c r="B9" s="311"/>
      <c r="C9" s="311"/>
      <c r="D9" s="311"/>
      <c r="E9" s="311"/>
      <c r="F9" s="318"/>
      <c r="G9" s="318"/>
      <c r="H9" s="318"/>
      <c r="I9" s="318"/>
      <c r="J9" s="318"/>
      <c r="K9" s="8"/>
      <c r="L9" s="81"/>
      <c r="M9" s="81"/>
      <c r="N9" s="81"/>
      <c r="O9" s="81"/>
      <c r="P9" s="81"/>
      <c r="Q9" s="81"/>
      <c r="R9" s="81"/>
      <c r="S9" s="81"/>
      <c r="T9" s="81"/>
    </row>
    <row r="10" spans="1:20" ht="13.9" customHeight="1" x14ac:dyDescent="0.2">
      <c r="A10" s="311" t="s">
        <v>35</v>
      </c>
      <c r="B10" s="311"/>
      <c r="C10" s="311"/>
      <c r="D10" s="311"/>
      <c r="E10" s="311"/>
      <c r="F10" s="318"/>
      <c r="G10" s="318"/>
      <c r="H10" s="318"/>
      <c r="I10" s="318"/>
      <c r="J10" s="318"/>
      <c r="K10" s="8"/>
      <c r="L10" s="81"/>
      <c r="M10" s="81"/>
      <c r="N10" s="81"/>
      <c r="O10" s="81"/>
      <c r="P10" s="81"/>
      <c r="Q10" s="81"/>
      <c r="R10" s="81"/>
      <c r="S10" s="81"/>
      <c r="T10" s="81"/>
    </row>
    <row r="11" spans="1:20" ht="13.9" customHeight="1" x14ac:dyDescent="0.2">
      <c r="A11" s="311" t="s">
        <v>36</v>
      </c>
      <c r="B11" s="311"/>
      <c r="C11" s="311"/>
      <c r="D11" s="311"/>
      <c r="E11" s="311"/>
      <c r="F11" s="318"/>
      <c r="G11" s="318"/>
      <c r="H11" s="318"/>
      <c r="I11" s="318"/>
      <c r="J11" s="318"/>
      <c r="K11" s="8"/>
      <c r="L11" s="81"/>
      <c r="M11" s="81"/>
      <c r="N11" s="81"/>
      <c r="O11" s="81"/>
      <c r="P11" s="81"/>
      <c r="Q11" s="81"/>
      <c r="R11" s="81"/>
      <c r="S11" s="81"/>
      <c r="T11" s="81"/>
    </row>
    <row r="12" spans="1:20" ht="13.9" customHeight="1" x14ac:dyDescent="0.2">
      <c r="A12" s="311" t="s">
        <v>37</v>
      </c>
      <c r="B12" s="311"/>
      <c r="C12" s="311"/>
      <c r="D12" s="311"/>
      <c r="E12" s="311"/>
      <c r="F12" s="312">
        <v>0</v>
      </c>
      <c r="G12" s="313"/>
      <c r="H12" s="313"/>
      <c r="I12" s="313"/>
      <c r="J12" s="314"/>
      <c r="K12" s="8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13.9" customHeight="1" x14ac:dyDescent="0.2">
      <c r="A13" s="311" t="s">
        <v>38</v>
      </c>
      <c r="B13" s="311"/>
      <c r="C13" s="311"/>
      <c r="D13" s="311"/>
      <c r="E13" s="311"/>
      <c r="F13" s="98">
        <v>24</v>
      </c>
      <c r="G13" s="319" t="s">
        <v>39</v>
      </c>
      <c r="H13" s="319"/>
      <c r="I13" s="319"/>
      <c r="J13" s="319"/>
      <c r="K13" s="8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7.1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8"/>
    </row>
    <row r="15" spans="1:20" ht="15" customHeight="1" x14ac:dyDescent="0.2">
      <c r="A15" s="307" t="s">
        <v>40</v>
      </c>
      <c r="B15" s="307"/>
      <c r="C15" s="307"/>
      <c r="D15" s="307"/>
      <c r="E15" s="307"/>
      <c r="F15" s="307"/>
      <c r="G15" s="307"/>
      <c r="H15" s="307"/>
      <c r="I15" s="307"/>
      <c r="J15" s="58" t="s">
        <v>41</v>
      </c>
      <c r="K15" s="8"/>
    </row>
    <row r="16" spans="1:20" ht="15" customHeight="1" x14ac:dyDescent="0.2">
      <c r="A16" s="59">
        <v>1</v>
      </c>
      <c r="B16" s="304" t="s">
        <v>42</v>
      </c>
      <c r="C16" s="305"/>
      <c r="D16" s="305"/>
      <c r="E16" s="305"/>
      <c r="F16" s="305"/>
      <c r="G16" s="305"/>
      <c r="H16" s="305"/>
      <c r="I16" s="306"/>
      <c r="J16" s="3">
        <f>IF($F$12&gt;0%,0,20%)</f>
        <v>0.2</v>
      </c>
      <c r="K16" s="8"/>
    </row>
    <row r="17" spans="1:14" ht="15" customHeight="1" x14ac:dyDescent="0.25">
      <c r="A17" s="59">
        <v>2</v>
      </c>
      <c r="B17" s="304" t="s">
        <v>43</v>
      </c>
      <c r="C17" s="305"/>
      <c r="D17" s="305"/>
      <c r="E17" s="305"/>
      <c r="F17" s="305"/>
      <c r="G17" s="305"/>
      <c r="H17" s="305"/>
      <c r="I17" s="306"/>
      <c r="J17" s="3">
        <f>IF($F$6="Simples Nacional",0,IF($F$6&lt;&gt;"",1.5%,"Informar regime tributário"))</f>
        <v>1.4999999999999999E-2</v>
      </c>
      <c r="K17" s="8"/>
      <c r="L17" s="223"/>
    </row>
    <row r="18" spans="1:14" ht="15" customHeight="1" x14ac:dyDescent="0.2">
      <c r="A18" s="59">
        <v>3</v>
      </c>
      <c r="B18" s="304" t="s">
        <v>44</v>
      </c>
      <c r="C18" s="305"/>
      <c r="D18" s="305"/>
      <c r="E18" s="305"/>
      <c r="F18" s="305"/>
      <c r="G18" s="305"/>
      <c r="H18" s="305"/>
      <c r="I18" s="306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9">
        <v>4</v>
      </c>
      <c r="B19" s="304" t="s">
        <v>45</v>
      </c>
      <c r="C19" s="305"/>
      <c r="D19" s="305"/>
      <c r="E19" s="305"/>
      <c r="F19" s="305"/>
      <c r="G19" s="305"/>
      <c r="H19" s="305"/>
      <c r="I19" s="306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9">
        <v>5</v>
      </c>
      <c r="B20" s="304" t="s">
        <v>46</v>
      </c>
      <c r="C20" s="305"/>
      <c r="D20" s="305"/>
      <c r="E20" s="305"/>
      <c r="F20" s="305"/>
      <c r="G20" s="305"/>
      <c r="H20" s="305"/>
      <c r="I20" s="306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9">
        <v>6</v>
      </c>
      <c r="B21" s="304" t="s">
        <v>47</v>
      </c>
      <c r="C21" s="305"/>
      <c r="D21" s="305"/>
      <c r="E21" s="305"/>
      <c r="F21" s="305"/>
      <c r="G21" s="305"/>
      <c r="H21" s="305"/>
      <c r="I21" s="306"/>
      <c r="J21" s="3">
        <v>0.08</v>
      </c>
      <c r="K21" s="8"/>
    </row>
    <row r="22" spans="1:14" ht="15" customHeight="1" x14ac:dyDescent="0.2">
      <c r="A22" s="59">
        <v>7</v>
      </c>
      <c r="B22" s="304" t="s">
        <v>48</v>
      </c>
      <c r="C22" s="305"/>
      <c r="D22" s="305"/>
      <c r="E22" s="305"/>
      <c r="F22" s="305"/>
      <c r="G22" s="305"/>
      <c r="H22" s="305"/>
      <c r="I22" s="306"/>
      <c r="J22" s="3">
        <f>IF(A7=0,"Informar SAT",$F$7)</f>
        <v>0</v>
      </c>
      <c r="K22" s="8"/>
    </row>
    <row r="23" spans="1:14" ht="15" customHeight="1" x14ac:dyDescent="0.2">
      <c r="A23" s="59">
        <v>8</v>
      </c>
      <c r="B23" s="304" t="s">
        <v>49</v>
      </c>
      <c r="C23" s="305"/>
      <c r="D23" s="305"/>
      <c r="E23" s="305"/>
      <c r="F23" s="305"/>
      <c r="G23" s="305"/>
      <c r="H23" s="305"/>
      <c r="I23" s="306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08" t="s">
        <v>50</v>
      </c>
      <c r="B24" s="309"/>
      <c r="C24" s="309"/>
      <c r="D24" s="309"/>
      <c r="E24" s="309"/>
      <c r="F24" s="309"/>
      <c r="G24" s="309"/>
      <c r="H24" s="309"/>
      <c r="I24" s="310"/>
      <c r="J24" s="253">
        <f>ROUND(SUM(J16:J23),4)</f>
        <v>0.33800000000000002</v>
      </c>
      <c r="K24" s="8"/>
    </row>
    <row r="25" spans="1:14" ht="7.1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8"/>
    </row>
    <row r="26" spans="1:14" ht="15" customHeight="1" x14ac:dyDescent="0.2">
      <c r="A26" s="307" t="s">
        <v>51</v>
      </c>
      <c r="B26" s="307"/>
      <c r="C26" s="307"/>
      <c r="D26" s="307"/>
      <c r="E26" s="307"/>
      <c r="F26" s="307"/>
      <c r="G26" s="307"/>
      <c r="H26" s="307"/>
      <c r="I26" s="307"/>
      <c r="J26" s="307"/>
      <c r="K26" s="8"/>
    </row>
    <row r="27" spans="1:14" ht="15" customHeight="1" x14ac:dyDescent="0.2">
      <c r="A27" s="59">
        <v>1</v>
      </c>
      <c r="B27" s="304" t="s">
        <v>52</v>
      </c>
      <c r="C27" s="305"/>
      <c r="D27" s="305"/>
      <c r="E27" s="305"/>
      <c r="F27" s="305"/>
      <c r="G27" s="305"/>
      <c r="H27" s="305"/>
      <c r="I27" s="306"/>
      <c r="J27" s="258">
        <f>ROUND(5/56,4)</f>
        <v>8.9300000000000004E-2</v>
      </c>
      <c r="K27" s="260"/>
    </row>
    <row r="28" spans="1:14" ht="15" customHeight="1" x14ac:dyDescent="0.2">
      <c r="A28" s="59">
        <v>2</v>
      </c>
      <c r="B28" s="304" t="s">
        <v>53</v>
      </c>
      <c r="C28" s="305"/>
      <c r="D28" s="305"/>
      <c r="E28" s="305"/>
      <c r="F28" s="305"/>
      <c r="G28" s="305"/>
      <c r="H28" s="305"/>
      <c r="I28" s="306"/>
      <c r="J28" s="3">
        <f>ROUND(J27/3,4)</f>
        <v>2.98E-2</v>
      </c>
      <c r="K28" s="260"/>
    </row>
    <row r="29" spans="1:14" ht="15" customHeight="1" x14ac:dyDescent="0.2">
      <c r="A29" s="59">
        <v>3</v>
      </c>
      <c r="B29" s="304" t="s">
        <v>54</v>
      </c>
      <c r="C29" s="305"/>
      <c r="D29" s="305"/>
      <c r="E29" s="305"/>
      <c r="F29" s="305"/>
      <c r="G29" s="305"/>
      <c r="H29" s="305"/>
      <c r="I29" s="306"/>
      <c r="J29" s="3">
        <f>ROUND((J27+J28)*J24,4)</f>
        <v>4.0300000000000002E-2</v>
      </c>
      <c r="K29" s="8"/>
    </row>
    <row r="30" spans="1:14" ht="15" customHeight="1" x14ac:dyDescent="0.2">
      <c r="A30" s="308" t="s">
        <v>55</v>
      </c>
      <c r="B30" s="309"/>
      <c r="C30" s="309"/>
      <c r="D30" s="309"/>
      <c r="E30" s="309"/>
      <c r="F30" s="309"/>
      <c r="G30" s="309"/>
      <c r="H30" s="309"/>
      <c r="I30" s="310"/>
      <c r="J30" s="253">
        <f>SUM(J27:J29)</f>
        <v>0.15940000000000001</v>
      </c>
      <c r="K30" s="8"/>
    </row>
    <row r="31" spans="1:14" ht="7.15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8"/>
    </row>
    <row r="32" spans="1:14" ht="15" customHeight="1" x14ac:dyDescent="0.2">
      <c r="A32" s="307" t="s">
        <v>56</v>
      </c>
      <c r="B32" s="307"/>
      <c r="C32" s="307"/>
      <c r="D32" s="307"/>
      <c r="E32" s="307"/>
      <c r="F32" s="307"/>
      <c r="G32" s="307"/>
      <c r="H32" s="307"/>
      <c r="I32" s="307"/>
      <c r="J32" s="307"/>
      <c r="K32" s="8"/>
      <c r="M32" s="60"/>
      <c r="N32" s="60"/>
    </row>
    <row r="33" spans="1:13" ht="15" customHeight="1" x14ac:dyDescent="0.2">
      <c r="A33" s="59">
        <v>1</v>
      </c>
      <c r="B33" s="304" t="s">
        <v>57</v>
      </c>
      <c r="C33" s="305"/>
      <c r="D33" s="305"/>
      <c r="E33" s="305"/>
      <c r="F33" s="305"/>
      <c r="G33" s="305"/>
      <c r="H33" s="305"/>
      <c r="I33" s="306"/>
      <c r="J33" s="254">
        <f>ROUND(ROUND((120*0.6794*0.1576*0.8753*5.57%)/221.6571,4)*$J$21,4)</f>
        <v>2.0000000000000001E-4</v>
      </c>
      <c r="K33" s="260"/>
    </row>
    <row r="34" spans="1:13" ht="15" customHeight="1" x14ac:dyDescent="0.2">
      <c r="A34" s="308" t="s">
        <v>58</v>
      </c>
      <c r="B34" s="309"/>
      <c r="C34" s="309"/>
      <c r="D34" s="309"/>
      <c r="E34" s="309"/>
      <c r="F34" s="309"/>
      <c r="G34" s="309"/>
      <c r="H34" s="309"/>
      <c r="I34" s="310"/>
      <c r="J34" s="253">
        <f>SUM(J33:J33)</f>
        <v>2.0000000000000001E-4</v>
      </c>
      <c r="K34" s="8"/>
    </row>
    <row r="35" spans="1:13" ht="7.1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8"/>
    </row>
    <row r="36" spans="1:13" ht="15" customHeight="1" x14ac:dyDescent="0.2">
      <c r="A36" s="307" t="s">
        <v>59</v>
      </c>
      <c r="B36" s="307"/>
      <c r="C36" s="307"/>
      <c r="D36" s="307"/>
      <c r="E36" s="307"/>
      <c r="F36" s="307"/>
      <c r="G36" s="307"/>
      <c r="H36" s="307"/>
      <c r="I36" s="307"/>
      <c r="J36" s="307"/>
      <c r="K36" s="8"/>
      <c r="M36" s="61"/>
    </row>
    <row r="37" spans="1:13" ht="15" customHeight="1" x14ac:dyDescent="0.25">
      <c r="A37" s="59">
        <v>1</v>
      </c>
      <c r="B37" s="304" t="s">
        <v>60</v>
      </c>
      <c r="C37" s="305"/>
      <c r="D37" s="305"/>
      <c r="E37" s="305"/>
      <c r="F37" s="305"/>
      <c r="G37" s="305"/>
      <c r="H37" s="305"/>
      <c r="I37" s="306"/>
      <c r="J37" s="254">
        <f>ROUND((98%*18.099%*36)/221.6571,4)</f>
        <v>2.8799999999999999E-2</v>
      </c>
      <c r="K37" s="261"/>
      <c r="L37"/>
      <c r="M37" s="61"/>
    </row>
    <row r="38" spans="1:13" ht="15" customHeight="1" x14ac:dyDescent="0.2">
      <c r="A38" s="59">
        <v>2</v>
      </c>
      <c r="B38" s="304" t="s">
        <v>61</v>
      </c>
      <c r="C38" s="305"/>
      <c r="D38" s="305"/>
      <c r="E38" s="305"/>
      <c r="F38" s="305"/>
      <c r="G38" s="305"/>
      <c r="H38" s="305"/>
      <c r="I38" s="306"/>
      <c r="J38" s="254">
        <f>ROUND(J37*$J$21,4)</f>
        <v>2.3E-3</v>
      </c>
      <c r="K38" s="260"/>
      <c r="M38" s="61"/>
    </row>
    <row r="39" spans="1:13" ht="15" customHeight="1" x14ac:dyDescent="0.2">
      <c r="A39" s="59">
        <v>3</v>
      </c>
      <c r="B39" s="304" t="s">
        <v>62</v>
      </c>
      <c r="C39" s="305"/>
      <c r="D39" s="305"/>
      <c r="E39" s="305"/>
      <c r="F39" s="305"/>
      <c r="G39" s="305"/>
      <c r="H39" s="305"/>
      <c r="I39" s="306"/>
      <c r="J39" s="254">
        <f>ROUND(J38*40%,4)</f>
        <v>8.9999999999999998E-4</v>
      </c>
      <c r="K39" s="260"/>
      <c r="M39" s="62"/>
    </row>
    <row r="40" spans="1:13" ht="15" customHeight="1" x14ac:dyDescent="0.25">
      <c r="A40" s="59">
        <v>4</v>
      </c>
      <c r="B40" s="304" t="s">
        <v>63</v>
      </c>
      <c r="C40" s="305"/>
      <c r="D40" s="305"/>
      <c r="E40" s="305"/>
      <c r="F40" s="305"/>
      <c r="G40" s="305"/>
      <c r="H40" s="305"/>
      <c r="I40" s="306"/>
      <c r="J40" s="254">
        <f>ROUND((7*0.6794*2%*0.181)/221.6571,4)</f>
        <v>1E-4</v>
      </c>
      <c r="K40" s="259"/>
      <c r="L40"/>
      <c r="M40" s="256"/>
    </row>
    <row r="41" spans="1:13" ht="15" customHeight="1" x14ac:dyDescent="0.2">
      <c r="A41" s="59">
        <v>5</v>
      </c>
      <c r="B41" s="304" t="s">
        <v>64</v>
      </c>
      <c r="C41" s="305"/>
      <c r="D41" s="305"/>
      <c r="E41" s="305"/>
      <c r="F41" s="305"/>
      <c r="G41" s="305"/>
      <c r="H41" s="305"/>
      <c r="I41" s="306"/>
      <c r="J41" s="254">
        <f>ROUND(J40*$J$24,4)</f>
        <v>0</v>
      </c>
      <c r="K41" s="8"/>
    </row>
    <row r="42" spans="1:13" ht="15" customHeight="1" x14ac:dyDescent="0.2">
      <c r="A42" s="59">
        <v>6</v>
      </c>
      <c r="B42" s="304" t="s">
        <v>65</v>
      </c>
      <c r="C42" s="305"/>
      <c r="D42" s="305"/>
      <c r="E42" s="305"/>
      <c r="F42" s="305"/>
      <c r="G42" s="305"/>
      <c r="H42" s="305"/>
      <c r="I42" s="306"/>
      <c r="J42" s="254">
        <f>ROUND(J40*8%*40%,4)</f>
        <v>0</v>
      </c>
      <c r="K42" s="8"/>
    </row>
    <row r="43" spans="1:13" ht="15" customHeight="1" x14ac:dyDescent="0.2">
      <c r="A43" s="59">
        <v>7</v>
      </c>
      <c r="B43" s="304" t="s">
        <v>66</v>
      </c>
      <c r="C43" s="305"/>
      <c r="D43" s="305"/>
      <c r="E43" s="305"/>
      <c r="F43" s="305"/>
      <c r="G43" s="305"/>
      <c r="H43" s="305"/>
      <c r="I43" s="306"/>
      <c r="J43" s="254">
        <v>2.9999999999999997E-4</v>
      </c>
      <c r="K43" s="8"/>
    </row>
    <row r="44" spans="1:13" ht="15" customHeight="1" x14ac:dyDescent="0.2">
      <c r="A44" s="59">
        <v>8</v>
      </c>
      <c r="B44" s="304" t="s">
        <v>67</v>
      </c>
      <c r="C44" s="305"/>
      <c r="D44" s="305"/>
      <c r="E44" s="305"/>
      <c r="F44" s="305"/>
      <c r="G44" s="305"/>
      <c r="H44" s="305"/>
      <c r="I44" s="306"/>
      <c r="J44" s="254">
        <f>ROUND(8%*40%*18.099%*(1+(0.2828%+J55+J56+J57+J58)),5)</f>
        <v>5.96E-3</v>
      </c>
      <c r="K44" s="8"/>
    </row>
    <row r="45" spans="1:13" ht="15" customHeight="1" x14ac:dyDescent="0.2">
      <c r="A45" s="308" t="s">
        <v>68</v>
      </c>
      <c r="B45" s="309"/>
      <c r="C45" s="309"/>
      <c r="D45" s="309"/>
      <c r="E45" s="309"/>
      <c r="F45" s="309"/>
      <c r="G45" s="309"/>
      <c r="H45" s="309"/>
      <c r="I45" s="310"/>
      <c r="J45" s="253">
        <f>SUM(J37:J44)</f>
        <v>3.8360000000000005E-2</v>
      </c>
      <c r="K45" s="8"/>
    </row>
    <row r="46" spans="1:13" ht="7.1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8"/>
    </row>
    <row r="47" spans="1:13" ht="15" customHeight="1" x14ac:dyDescent="0.2">
      <c r="A47" s="307" t="s">
        <v>69</v>
      </c>
      <c r="B47" s="307"/>
      <c r="C47" s="307"/>
      <c r="D47" s="307"/>
      <c r="E47" s="307"/>
      <c r="F47" s="307"/>
      <c r="G47" s="307"/>
      <c r="H47" s="307"/>
      <c r="I47" s="307"/>
      <c r="J47" s="307"/>
      <c r="K47" s="8"/>
    </row>
    <row r="48" spans="1:13" ht="15" customHeight="1" x14ac:dyDescent="0.2">
      <c r="A48" s="59">
        <v>1</v>
      </c>
      <c r="B48" s="304" t="s">
        <v>70</v>
      </c>
      <c r="C48" s="305"/>
      <c r="D48" s="305"/>
      <c r="E48" s="305"/>
      <c r="F48" s="305"/>
      <c r="G48" s="305"/>
      <c r="H48" s="305"/>
      <c r="I48" s="306"/>
      <c r="J48" s="3">
        <f>ROUND(1*8%*40%*90%,4)</f>
        <v>2.8799999999999999E-2</v>
      </c>
      <c r="K48" s="8"/>
    </row>
    <row r="49" spans="1:14" ht="15" customHeight="1" x14ac:dyDescent="0.2">
      <c r="A49" s="59">
        <v>2</v>
      </c>
      <c r="B49" s="304" t="s">
        <v>71</v>
      </c>
      <c r="C49" s="305"/>
      <c r="D49" s="305"/>
      <c r="E49" s="305"/>
      <c r="F49" s="305"/>
      <c r="G49" s="305"/>
      <c r="H49" s="305"/>
      <c r="I49" s="306"/>
      <c r="J49" s="3">
        <f>ROUND(($J$27+$J$28)*8%*40%*90%,4)</f>
        <v>3.3999999999999998E-3</v>
      </c>
      <c r="K49" s="55"/>
    </row>
    <row r="50" spans="1:14" ht="15" customHeight="1" x14ac:dyDescent="0.2">
      <c r="A50" s="59">
        <v>3</v>
      </c>
      <c r="B50" s="304" t="s">
        <v>72</v>
      </c>
      <c r="C50" s="305"/>
      <c r="D50" s="305"/>
      <c r="E50" s="305"/>
      <c r="F50" s="305"/>
      <c r="G50" s="305"/>
      <c r="H50" s="305"/>
      <c r="I50" s="306"/>
      <c r="J50" s="3">
        <f>ROUND(J27*8%*40%*90%,4)</f>
        <v>2.5999999999999999E-3</v>
      </c>
      <c r="K50" s="8"/>
    </row>
    <row r="51" spans="1:14" ht="15" customHeight="1" x14ac:dyDescent="0.2">
      <c r="A51" s="308" t="s">
        <v>73</v>
      </c>
      <c r="B51" s="309"/>
      <c r="C51" s="309"/>
      <c r="D51" s="309"/>
      <c r="E51" s="309"/>
      <c r="F51" s="309"/>
      <c r="G51" s="309"/>
      <c r="H51" s="309"/>
      <c r="I51" s="310"/>
      <c r="J51" s="253">
        <f>SUM(J48:J50)</f>
        <v>3.4799999999999998E-2</v>
      </c>
      <c r="K51" s="8"/>
    </row>
    <row r="52" spans="1:14" ht="7.15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8"/>
    </row>
    <row r="53" spans="1:14" ht="15" customHeight="1" x14ac:dyDescent="0.2">
      <c r="A53" s="307" t="s">
        <v>74</v>
      </c>
      <c r="B53" s="307"/>
      <c r="C53" s="307"/>
      <c r="D53" s="307"/>
      <c r="E53" s="307"/>
      <c r="F53" s="307"/>
      <c r="G53" s="307"/>
      <c r="H53" s="307"/>
      <c r="I53" s="307"/>
      <c r="J53" s="307"/>
      <c r="K53" s="8"/>
    </row>
    <row r="54" spans="1:14" ht="13.9" customHeight="1" x14ac:dyDescent="0.2">
      <c r="A54" s="59">
        <v>1</v>
      </c>
      <c r="B54" s="304" t="s">
        <v>75</v>
      </c>
      <c r="C54" s="305"/>
      <c r="D54" s="305"/>
      <c r="E54" s="305"/>
      <c r="F54" s="305"/>
      <c r="G54" s="305"/>
      <c r="H54" s="305"/>
      <c r="I54" s="306"/>
      <c r="J54" s="3">
        <f>J27</f>
        <v>8.9300000000000004E-2</v>
      </c>
      <c r="K54" s="260"/>
    </row>
    <row r="55" spans="1:14" ht="13.9" customHeight="1" x14ac:dyDescent="0.2">
      <c r="A55" s="59">
        <v>2</v>
      </c>
      <c r="B55" s="304" t="s">
        <v>76</v>
      </c>
      <c r="C55" s="305"/>
      <c r="D55" s="305"/>
      <c r="E55" s="305"/>
      <c r="F55" s="305"/>
      <c r="G55" s="305"/>
      <c r="H55" s="305"/>
      <c r="I55" s="306"/>
      <c r="J55" s="3">
        <f>ROUND(5*0.6794/221.6571,4)</f>
        <v>1.5299999999999999E-2</v>
      </c>
      <c r="K55" s="260"/>
    </row>
    <row r="56" spans="1:14" ht="13.9" customHeight="1" x14ac:dyDescent="0.2">
      <c r="A56" s="59">
        <v>3</v>
      </c>
      <c r="B56" s="304" t="s">
        <v>77</v>
      </c>
      <c r="C56" s="305"/>
      <c r="D56" s="305"/>
      <c r="E56" s="305"/>
      <c r="F56" s="305"/>
      <c r="G56" s="305"/>
      <c r="H56" s="305"/>
      <c r="I56" s="306"/>
      <c r="J56" s="3">
        <f>ROUND((5*0.6794*0.8424*0.9996*5.5714%)/221.6571,4)</f>
        <v>6.9999999999999999E-4</v>
      </c>
      <c r="K56" s="260"/>
    </row>
    <row r="57" spans="1:14" ht="13.9" customHeight="1" x14ac:dyDescent="0.2">
      <c r="A57" s="59">
        <v>4</v>
      </c>
      <c r="B57" s="304" t="s">
        <v>78</v>
      </c>
      <c r="C57" s="305"/>
      <c r="D57" s="305"/>
      <c r="E57" s="305"/>
      <c r="F57" s="305"/>
      <c r="G57" s="305"/>
      <c r="H57" s="305"/>
      <c r="I57" s="306"/>
      <c r="J57" s="3">
        <f>ROUND((2.96*0.6794)/221.6571,4)</f>
        <v>9.1000000000000004E-3</v>
      </c>
      <c r="K57" s="260"/>
    </row>
    <row r="58" spans="1:14" ht="13.9" customHeight="1" x14ac:dyDescent="0.2">
      <c r="A58" s="59">
        <v>5</v>
      </c>
      <c r="B58" s="304" t="s">
        <v>79</v>
      </c>
      <c r="C58" s="305"/>
      <c r="D58" s="305"/>
      <c r="E58" s="305"/>
      <c r="F58" s="305"/>
      <c r="G58" s="305"/>
      <c r="H58" s="305"/>
      <c r="I58" s="306"/>
      <c r="J58" s="3">
        <f>ROUND((15*0.6794*0.639%/221.6571),4)</f>
        <v>2.9999999999999997E-4</v>
      </c>
      <c r="K58" s="260"/>
    </row>
    <row r="59" spans="1:14" ht="13.9" customHeight="1" x14ac:dyDescent="0.2">
      <c r="A59" s="59">
        <v>6</v>
      </c>
      <c r="B59" s="304" t="s">
        <v>54</v>
      </c>
      <c r="C59" s="305"/>
      <c r="D59" s="305"/>
      <c r="E59" s="305"/>
      <c r="F59" s="305"/>
      <c r="G59" s="305"/>
      <c r="H59" s="305"/>
      <c r="I59" s="306"/>
      <c r="J59" s="3">
        <f>ROUND(SUM(J54:J58)*$J$24,4)</f>
        <v>3.8800000000000001E-2</v>
      </c>
      <c r="K59" s="8"/>
    </row>
    <row r="60" spans="1:14" ht="15" customHeight="1" x14ac:dyDescent="0.2">
      <c r="A60" s="308" t="s">
        <v>80</v>
      </c>
      <c r="B60" s="309"/>
      <c r="C60" s="309"/>
      <c r="D60" s="309"/>
      <c r="E60" s="309"/>
      <c r="F60" s="309"/>
      <c r="G60" s="309"/>
      <c r="H60" s="309"/>
      <c r="I60" s="310"/>
      <c r="J60" s="253">
        <f>SUM(J54:J59)</f>
        <v>0.1535</v>
      </c>
      <c r="K60" s="8"/>
    </row>
    <row r="61" spans="1:14" ht="7.15" customHeight="1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8"/>
    </row>
    <row r="62" spans="1:14" ht="15" customHeight="1" x14ac:dyDescent="0.2">
      <c r="A62" s="329" t="s">
        <v>81</v>
      </c>
      <c r="B62" s="329"/>
      <c r="C62" s="329"/>
      <c r="D62" s="329"/>
      <c r="E62" s="329"/>
      <c r="F62" s="329"/>
      <c r="G62" s="329"/>
      <c r="H62" s="329"/>
      <c r="I62" s="329"/>
      <c r="J62" s="255">
        <f>ROUND(J60+J51+J45+J34+J30+J24,4)</f>
        <v>0.72430000000000005</v>
      </c>
      <c r="K62" s="260"/>
    </row>
    <row r="63" spans="1:14" ht="7.15" customHeight="1" x14ac:dyDescent="0.2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8"/>
    </row>
    <row r="64" spans="1:14" ht="15" customHeight="1" x14ac:dyDescent="0.2">
      <c r="A64" s="328" t="s">
        <v>82</v>
      </c>
      <c r="B64" s="328"/>
      <c r="C64" s="328"/>
      <c r="D64" s="328"/>
      <c r="E64" s="328"/>
      <c r="F64" s="328"/>
      <c r="G64" s="328"/>
      <c r="H64" s="328"/>
      <c r="I64" s="328"/>
      <c r="J64" s="328"/>
      <c r="K64" s="8"/>
      <c r="L64" s="56"/>
      <c r="N64" s="9"/>
    </row>
    <row r="65" spans="1:16" ht="15" customHeight="1" x14ac:dyDescent="0.2">
      <c r="A65" s="59">
        <v>1</v>
      </c>
      <c r="B65" s="297" t="s">
        <v>72</v>
      </c>
      <c r="C65" s="298"/>
      <c r="D65" s="298"/>
      <c r="E65" s="298"/>
      <c r="F65" s="298"/>
      <c r="G65" s="298"/>
      <c r="H65" s="298"/>
      <c r="I65" s="299"/>
      <c r="J65" s="3">
        <f>J27</f>
        <v>8.9300000000000004E-2</v>
      </c>
      <c r="K65" s="262"/>
      <c r="L65" s="56"/>
      <c r="M65" s="9"/>
      <c r="N65" s="9"/>
    </row>
    <row r="66" spans="1:16" ht="15" customHeight="1" x14ac:dyDescent="0.2">
      <c r="A66" s="59">
        <v>2</v>
      </c>
      <c r="B66" s="297" t="s">
        <v>75</v>
      </c>
      <c r="C66" s="298"/>
      <c r="D66" s="298"/>
      <c r="E66" s="298"/>
      <c r="F66" s="298"/>
      <c r="G66" s="298"/>
      <c r="H66" s="298"/>
      <c r="I66" s="299"/>
      <c r="J66" s="3">
        <f>J54</f>
        <v>8.9300000000000004E-2</v>
      </c>
      <c r="K66" s="262"/>
      <c r="L66" s="56"/>
      <c r="M66" s="9"/>
      <c r="N66" s="9"/>
    </row>
    <row r="67" spans="1:16" ht="15" customHeight="1" x14ac:dyDescent="0.2">
      <c r="A67" s="59">
        <v>3</v>
      </c>
      <c r="B67" s="297" t="s">
        <v>83</v>
      </c>
      <c r="C67" s="298"/>
      <c r="D67" s="298"/>
      <c r="E67" s="298"/>
      <c r="F67" s="298"/>
      <c r="G67" s="298"/>
      <c r="H67" s="298"/>
      <c r="I67" s="299"/>
      <c r="J67" s="3">
        <f>J28</f>
        <v>2.98E-2</v>
      </c>
      <c r="K67" s="262"/>
      <c r="L67" s="56"/>
      <c r="M67" s="9"/>
      <c r="N67" s="9"/>
    </row>
    <row r="68" spans="1:16" ht="15" customHeight="1" x14ac:dyDescent="0.2">
      <c r="A68" s="59">
        <v>4</v>
      </c>
      <c r="B68" s="297" t="s">
        <v>84</v>
      </c>
      <c r="C68" s="298"/>
      <c r="D68" s="298"/>
      <c r="E68" s="298"/>
      <c r="F68" s="298"/>
      <c r="G68" s="298"/>
      <c r="H68" s="298"/>
      <c r="I68" s="64">
        <f>J24</f>
        <v>0.33800000000000002</v>
      </c>
      <c r="J68" s="3">
        <f>ROUND(I68*SUM(J65:J67),4)</f>
        <v>7.0400000000000004E-2</v>
      </c>
      <c r="K68" s="262"/>
      <c r="L68" s="56"/>
      <c r="M68" s="9"/>
      <c r="N68" s="9"/>
    </row>
    <row r="69" spans="1:16" ht="15" customHeight="1" x14ac:dyDescent="0.2">
      <c r="A69" s="59">
        <v>5</v>
      </c>
      <c r="B69" s="297" t="s">
        <v>85</v>
      </c>
      <c r="C69" s="298"/>
      <c r="D69" s="298"/>
      <c r="E69" s="298"/>
      <c r="F69" s="298"/>
      <c r="G69" s="298"/>
      <c r="H69" s="298"/>
      <c r="I69" s="299"/>
      <c r="J69" s="3">
        <f>J51</f>
        <v>3.4799999999999998E-2</v>
      </c>
      <c r="K69" s="8"/>
      <c r="L69" s="56"/>
      <c r="N69" s="9"/>
    </row>
    <row r="70" spans="1:16" ht="15" customHeight="1" x14ac:dyDescent="0.2">
      <c r="A70" s="330" t="s">
        <v>86</v>
      </c>
      <c r="B70" s="331"/>
      <c r="C70" s="331"/>
      <c r="D70" s="331"/>
      <c r="E70" s="331"/>
      <c r="F70" s="331"/>
      <c r="G70" s="331"/>
      <c r="H70" s="331"/>
      <c r="I70" s="332"/>
      <c r="J70" s="63">
        <f>SUM(J65:J69)</f>
        <v>0.31359999999999999</v>
      </c>
      <c r="K70" s="263"/>
      <c r="L70" s="197"/>
      <c r="M70" s="197"/>
      <c r="N70" s="196"/>
    </row>
    <row r="71" spans="1:16" ht="7.15" customHeight="1" x14ac:dyDescent="0.2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8"/>
      <c r="M71" s="197"/>
      <c r="N71" s="196"/>
    </row>
    <row r="72" spans="1:16" ht="15" customHeight="1" x14ac:dyDescent="0.2">
      <c r="A72" s="328" t="s">
        <v>87</v>
      </c>
      <c r="B72" s="328"/>
      <c r="C72" s="328"/>
      <c r="D72" s="328"/>
      <c r="E72" s="328"/>
      <c r="F72" s="328"/>
      <c r="G72" s="328"/>
      <c r="H72" s="328"/>
      <c r="I72" s="328"/>
      <c r="J72" s="328"/>
      <c r="K72" s="196"/>
      <c r="L72" s="196"/>
      <c r="M72" s="196"/>
      <c r="N72" s="200"/>
    </row>
    <row r="73" spans="1:16" ht="15" customHeight="1" x14ac:dyDescent="0.2">
      <c r="A73" s="59">
        <v>1</v>
      </c>
      <c r="B73" s="297" t="s">
        <v>88</v>
      </c>
      <c r="C73" s="298"/>
      <c r="D73" s="298"/>
      <c r="E73" s="298"/>
      <c r="F73" s="298"/>
      <c r="G73" s="298"/>
      <c r="H73" s="298"/>
      <c r="I73" s="299"/>
      <c r="J73" s="65">
        <v>30.44</v>
      </c>
      <c r="K73" s="264"/>
      <c r="L73" s="197"/>
      <c r="M73" s="204"/>
      <c r="N73" s="200"/>
    </row>
    <row r="74" spans="1:16" ht="15" customHeight="1" x14ac:dyDescent="0.2">
      <c r="A74" s="59">
        <v>2</v>
      </c>
      <c r="B74" s="297" t="s">
        <v>89</v>
      </c>
      <c r="C74" s="298"/>
      <c r="D74" s="298"/>
      <c r="E74" s="298"/>
      <c r="F74" s="298"/>
      <c r="G74" s="298"/>
      <c r="H74" s="298"/>
      <c r="I74" s="299"/>
      <c r="J74" s="65">
        <v>21</v>
      </c>
      <c r="K74" s="265"/>
      <c r="L74" s="197"/>
      <c r="M74" s="200"/>
      <c r="N74" s="201"/>
    </row>
    <row r="75" spans="1:16" ht="15" customHeight="1" x14ac:dyDescent="0.2">
      <c r="A75" s="59">
        <v>3</v>
      </c>
      <c r="B75" s="297" t="s">
        <v>90</v>
      </c>
      <c r="C75" s="298"/>
      <c r="D75" s="298"/>
      <c r="E75" s="298"/>
      <c r="F75" s="298"/>
      <c r="G75" s="298"/>
      <c r="H75" s="298"/>
      <c r="I75" s="299"/>
      <c r="J75" s="65">
        <v>31</v>
      </c>
      <c r="K75" s="266"/>
      <c r="L75" s="197"/>
      <c r="M75" s="196"/>
      <c r="N75" s="196"/>
    </row>
    <row r="76" spans="1:16" ht="15" customHeight="1" x14ac:dyDescent="0.2">
      <c r="A76" s="59">
        <v>4</v>
      </c>
      <c r="B76" s="297" t="s">
        <v>91</v>
      </c>
      <c r="C76" s="298"/>
      <c r="D76" s="298"/>
      <c r="E76" s="298"/>
      <c r="F76" s="298"/>
      <c r="G76" s="298"/>
      <c r="H76" s="298"/>
      <c r="I76" s="299"/>
      <c r="J76" s="65">
        <v>21</v>
      </c>
      <c r="K76" s="264"/>
      <c r="L76" s="197"/>
      <c r="M76" s="197"/>
      <c r="N76" s="197"/>
      <c r="O76" s="56"/>
    </row>
    <row r="77" spans="1:16" ht="15" customHeight="1" x14ac:dyDescent="0.2">
      <c r="A77" s="59">
        <v>5</v>
      </c>
      <c r="B77" s="297" t="s">
        <v>92</v>
      </c>
      <c r="C77" s="298"/>
      <c r="D77" s="298"/>
      <c r="E77" s="298"/>
      <c r="F77" s="298"/>
      <c r="G77" s="298"/>
      <c r="H77" s="298"/>
      <c r="I77" s="299"/>
      <c r="J77" s="66">
        <f>ROUND(1/(J73/2*12)*J73/2,6)</f>
        <v>8.3333000000000004E-2</v>
      </c>
      <c r="K77" s="262"/>
      <c r="L77" s="211"/>
      <c r="O77" s="56"/>
      <c r="P77" s="11"/>
    </row>
    <row r="78" spans="1:16" ht="15" customHeight="1" x14ac:dyDescent="0.2">
      <c r="A78" s="59">
        <v>6</v>
      </c>
      <c r="B78" s="297" t="s">
        <v>93</v>
      </c>
      <c r="C78" s="298"/>
      <c r="D78" s="298"/>
      <c r="E78" s="298"/>
      <c r="F78" s="298"/>
      <c r="G78" s="298"/>
      <c r="H78" s="298"/>
      <c r="I78" s="299"/>
      <c r="J78" s="213">
        <f xml:space="preserve"> ROUND(1/(4.19*44) *$J$74 * (1+12/60),6)</f>
        <v>0.136689</v>
      </c>
      <c r="K78" s="56"/>
      <c r="L78" s="211"/>
      <c r="O78" s="56"/>
      <c r="P78" s="11"/>
    </row>
    <row r="79" spans="1:16" ht="15" customHeight="1" x14ac:dyDescent="0.2">
      <c r="A79" s="59">
        <v>7</v>
      </c>
      <c r="B79" s="297" t="s">
        <v>94</v>
      </c>
      <c r="C79" s="298"/>
      <c r="D79" s="298"/>
      <c r="E79" s="298"/>
      <c r="F79" s="298"/>
      <c r="G79" s="298"/>
      <c r="H79" s="298"/>
      <c r="I79" s="299"/>
      <c r="J79" s="213">
        <f xml:space="preserve"> ROUND(1/(4.19*44) *$J$74,6)</f>
        <v>0.113908</v>
      </c>
      <c r="K79" s="56"/>
      <c r="L79" s="211"/>
      <c r="O79" s="56"/>
      <c r="P79" s="11">
        <f>N79*20.67</f>
        <v>0</v>
      </c>
    </row>
    <row r="80" spans="1:16" ht="15" customHeight="1" x14ac:dyDescent="0.2">
      <c r="A80" s="59">
        <v>8</v>
      </c>
      <c r="B80" s="297" t="s">
        <v>95</v>
      </c>
      <c r="C80" s="298"/>
      <c r="D80" s="298"/>
      <c r="E80" s="298"/>
      <c r="F80" s="298"/>
      <c r="G80" s="298"/>
      <c r="H80" s="298"/>
      <c r="I80" s="299"/>
      <c r="J80" s="66">
        <f>ROUND(1/220*20%*J73/2*7,6)</f>
        <v>9.6854999999999997E-2</v>
      </c>
      <c r="K80" s="267"/>
      <c r="L80" s="212"/>
      <c r="M80" s="212"/>
      <c r="O80" s="56"/>
      <c r="P80" s="11"/>
    </row>
    <row r="81" spans="1:16" ht="15" customHeight="1" x14ac:dyDescent="0.2">
      <c r="A81" s="59">
        <v>9</v>
      </c>
      <c r="B81" s="297" t="s">
        <v>96</v>
      </c>
      <c r="C81" s="298"/>
      <c r="D81" s="298"/>
      <c r="E81" s="298"/>
      <c r="F81" s="298"/>
      <c r="G81" s="298"/>
      <c r="H81" s="298"/>
      <c r="I81" s="299"/>
      <c r="J81" s="66">
        <f>ROUND(((1/220)*J73/2)*(1+20%),6)</f>
        <v>8.3017999999999995E-2</v>
      </c>
      <c r="K81" s="262"/>
      <c r="L81" s="56"/>
      <c r="O81" s="56"/>
      <c r="P81" s="11"/>
    </row>
    <row r="82" spans="1:16" ht="15" customHeight="1" x14ac:dyDescent="0.2">
      <c r="A82" s="59">
        <v>10</v>
      </c>
      <c r="B82" s="297" t="s">
        <v>97</v>
      </c>
      <c r="C82" s="298"/>
      <c r="D82" s="298"/>
      <c r="E82" s="298"/>
      <c r="F82" s="298"/>
      <c r="G82" s="298"/>
      <c r="H82" s="298"/>
      <c r="I82" s="299"/>
      <c r="J82" s="66">
        <v>0.3</v>
      </c>
      <c r="K82" s="262"/>
      <c r="L82" s="56"/>
      <c r="O82" s="56"/>
    </row>
    <row r="83" spans="1:16" ht="15" customHeight="1" x14ac:dyDescent="0.2">
      <c r="A83" s="59">
        <v>11</v>
      </c>
      <c r="B83" s="297" t="s">
        <v>98</v>
      </c>
      <c r="C83" s="298"/>
      <c r="D83" s="298"/>
      <c r="E83" s="298"/>
      <c r="F83" s="298"/>
      <c r="G83" s="298"/>
      <c r="H83" s="298"/>
      <c r="I83" s="299"/>
      <c r="J83" s="66">
        <f>ROUND(1/220*160%*J73/2,6)</f>
        <v>0.110691</v>
      </c>
      <c r="K83" s="262"/>
      <c r="L83" s="56"/>
      <c r="O83" s="56"/>
    </row>
    <row r="84" spans="1:16" ht="15" customHeight="1" x14ac:dyDescent="0.2">
      <c r="A84" s="59">
        <v>12</v>
      </c>
      <c r="B84" s="297" t="s">
        <v>99</v>
      </c>
      <c r="C84" s="298"/>
      <c r="D84" s="298"/>
      <c r="E84" s="298"/>
      <c r="F84" s="298"/>
      <c r="G84" s="298"/>
      <c r="H84" s="298"/>
      <c r="I84" s="299"/>
      <c r="J84" s="66">
        <v>0.12</v>
      </c>
      <c r="K84" s="262"/>
      <c r="L84" s="56"/>
      <c r="O84" s="56"/>
    </row>
    <row r="85" spans="1:16" ht="15" customHeight="1" x14ac:dyDescent="0.2">
      <c r="A85" s="59">
        <v>13</v>
      </c>
      <c r="B85" s="297" t="s">
        <v>100</v>
      </c>
      <c r="C85" s="298"/>
      <c r="D85" s="298"/>
      <c r="E85" s="298"/>
      <c r="F85" s="298"/>
      <c r="G85" s="298"/>
      <c r="H85" s="298"/>
      <c r="I85" s="299"/>
      <c r="J85" s="161">
        <v>0.6</v>
      </c>
      <c r="K85" s="56"/>
      <c r="L85" s="56"/>
      <c r="O85" s="56"/>
    </row>
    <row r="86" spans="1:16" ht="15" customHeight="1" x14ac:dyDescent="0.2">
      <c r="A86" s="160">
        <v>14</v>
      </c>
      <c r="B86" s="304" t="s">
        <v>101</v>
      </c>
      <c r="C86" s="305"/>
      <c r="D86" s="305"/>
      <c r="E86" s="305"/>
      <c r="F86" s="305"/>
      <c r="G86" s="305"/>
      <c r="H86" s="305"/>
      <c r="I86" s="305"/>
      <c r="J86" s="274">
        <v>6.57</v>
      </c>
      <c r="K86" s="262"/>
      <c r="L86" s="56"/>
      <c r="M86" s="9"/>
      <c r="N86" s="9"/>
      <c r="O86" s="272"/>
    </row>
    <row r="87" spans="1:16" ht="15" customHeight="1" x14ac:dyDescent="0.2">
      <c r="A87" s="160">
        <v>15</v>
      </c>
      <c r="B87" s="304" t="s">
        <v>102</v>
      </c>
      <c r="C87" s="305"/>
      <c r="D87" s="305"/>
      <c r="E87" s="305"/>
      <c r="F87" s="305"/>
      <c r="G87" s="305"/>
      <c r="H87" s="305"/>
      <c r="I87" s="305"/>
      <c r="J87" s="274">
        <v>10.33</v>
      </c>
      <c r="K87" s="267"/>
      <c r="L87" s="56"/>
      <c r="M87" s="9"/>
      <c r="N87" s="9"/>
    </row>
    <row r="88" spans="1:16" ht="12" x14ac:dyDescent="0.2">
      <c r="A88" s="57"/>
      <c r="B88" s="57"/>
      <c r="C88" s="57"/>
      <c r="D88" s="57"/>
      <c r="E88" s="57"/>
      <c r="F88" s="57"/>
      <c r="G88" s="57"/>
      <c r="H88" s="57"/>
      <c r="I88" s="57"/>
      <c r="J88" s="162"/>
      <c r="K88" s="8"/>
    </row>
    <row r="89" spans="1:16" ht="15" customHeight="1" x14ac:dyDescent="0.2">
      <c r="A89" s="328" t="s">
        <v>103</v>
      </c>
      <c r="B89" s="328"/>
      <c r="C89" s="328"/>
      <c r="D89" s="328"/>
      <c r="E89" s="328"/>
      <c r="F89" s="328"/>
      <c r="G89" s="328"/>
      <c r="H89" s="328"/>
      <c r="I89" s="328"/>
      <c r="J89" s="328"/>
      <c r="M89" s="9"/>
      <c r="N89" s="9"/>
    </row>
    <row r="90" spans="1:16" ht="15" customHeight="1" x14ac:dyDescent="0.2">
      <c r="A90" s="301" t="s">
        <v>70</v>
      </c>
      <c r="B90" s="302"/>
      <c r="C90" s="302"/>
      <c r="D90" s="302"/>
      <c r="E90" s="302"/>
      <c r="F90" s="302"/>
      <c r="G90" s="302"/>
      <c r="H90" s="302"/>
      <c r="I90" s="302"/>
      <c r="J90" s="303"/>
      <c r="K90" s="8"/>
      <c r="L90" s="84"/>
      <c r="M90" s="9"/>
      <c r="N90" s="9"/>
    </row>
    <row r="91" spans="1:16" ht="15" customHeight="1" x14ac:dyDescent="0.2">
      <c r="A91" s="59">
        <v>1</v>
      </c>
      <c r="B91" s="297" t="s">
        <v>104</v>
      </c>
      <c r="C91" s="298"/>
      <c r="D91" s="298"/>
      <c r="E91" s="298"/>
      <c r="F91" s="298"/>
      <c r="G91" s="298"/>
      <c r="H91" s="298"/>
      <c r="I91" s="299"/>
      <c r="J91" s="273"/>
      <c r="K91" s="267"/>
      <c r="L91" s="56"/>
      <c r="M91" s="9"/>
      <c r="N91" s="9"/>
    </row>
    <row r="92" spans="1:16" ht="15" customHeight="1" x14ac:dyDescent="0.2">
      <c r="A92" s="59">
        <v>2</v>
      </c>
      <c r="B92" s="297" t="s">
        <v>105</v>
      </c>
      <c r="C92" s="298"/>
      <c r="D92" s="298"/>
      <c r="E92" s="298"/>
      <c r="F92" s="298"/>
      <c r="G92" s="298"/>
      <c r="H92" s="298"/>
      <c r="I92" s="299"/>
      <c r="J92" s="65">
        <f>ROUND(J91*J82,2)</f>
        <v>0</v>
      </c>
      <c r="K92" s="267"/>
      <c r="L92" s="56"/>
      <c r="M92" s="9"/>
      <c r="N92" s="9"/>
    </row>
    <row r="93" spans="1:16" ht="15" customHeight="1" x14ac:dyDescent="0.2">
      <c r="A93" s="59">
        <v>3</v>
      </c>
      <c r="B93" s="297" t="s">
        <v>95</v>
      </c>
      <c r="C93" s="298"/>
      <c r="D93" s="298"/>
      <c r="E93" s="298"/>
      <c r="F93" s="298"/>
      <c r="G93" s="298"/>
      <c r="H93" s="298"/>
      <c r="I93" s="299"/>
      <c r="J93" s="65">
        <f>ROUND((J91+J92)*J80,2)</f>
        <v>0</v>
      </c>
      <c r="K93" s="267"/>
      <c r="L93" s="56"/>
      <c r="M93" s="9"/>
      <c r="N93" s="9"/>
    </row>
    <row r="94" spans="1:16" ht="15" customHeight="1" x14ac:dyDescent="0.2">
      <c r="A94" s="59">
        <v>4</v>
      </c>
      <c r="B94" s="297" t="s">
        <v>106</v>
      </c>
      <c r="C94" s="298"/>
      <c r="D94" s="298"/>
      <c r="E94" s="298"/>
      <c r="F94" s="298"/>
      <c r="G94" s="298"/>
      <c r="H94" s="298"/>
      <c r="I94" s="299"/>
      <c r="J94" s="65">
        <f>ROUND((J91+J92)*J81,2)</f>
        <v>0</v>
      </c>
      <c r="K94" s="267"/>
      <c r="L94" s="67"/>
      <c r="M94" s="9"/>
      <c r="N94" s="9"/>
    </row>
    <row r="95" spans="1:16" ht="15" customHeight="1" x14ac:dyDescent="0.2">
      <c r="A95" s="59">
        <v>5</v>
      </c>
      <c r="B95" s="297" t="s">
        <v>98</v>
      </c>
      <c r="C95" s="298"/>
      <c r="D95" s="298"/>
      <c r="E95" s="298"/>
      <c r="F95" s="298"/>
      <c r="G95" s="298"/>
      <c r="H95" s="298"/>
      <c r="I95" s="299"/>
      <c r="J95" s="65">
        <f>ROUND((J91+J92)*$J$83,2)</f>
        <v>0</v>
      </c>
      <c r="K95" s="267"/>
      <c r="L95" s="159"/>
      <c r="M95" s="9"/>
      <c r="N95" s="9"/>
    </row>
    <row r="96" spans="1:16" ht="15" customHeight="1" x14ac:dyDescent="0.2">
      <c r="A96" s="59">
        <v>6</v>
      </c>
      <c r="B96" s="297" t="s">
        <v>99</v>
      </c>
      <c r="C96" s="298"/>
      <c r="D96" s="298"/>
      <c r="E96" s="298"/>
      <c r="F96" s="298"/>
      <c r="G96" s="298"/>
      <c r="H96" s="298"/>
      <c r="I96" s="299"/>
      <c r="J96" s="65">
        <f>ROUND(J91*J84,2)</f>
        <v>0</v>
      </c>
      <c r="K96" s="267"/>
      <c r="L96" s="56"/>
      <c r="M96" s="9"/>
      <c r="N96" s="9"/>
    </row>
    <row r="97" spans="1:18" ht="15" customHeight="1" x14ac:dyDescent="0.2">
      <c r="A97" s="301" t="s">
        <v>107</v>
      </c>
      <c r="B97" s="302"/>
      <c r="C97" s="302"/>
      <c r="D97" s="302"/>
      <c r="E97" s="302"/>
      <c r="F97" s="302"/>
      <c r="G97" s="302"/>
      <c r="H97" s="302"/>
      <c r="I97" s="302"/>
      <c r="J97" s="303"/>
      <c r="M97" s="9"/>
      <c r="N97" s="9"/>
    </row>
    <row r="98" spans="1:18" ht="13.9" customHeight="1" x14ac:dyDescent="0.2">
      <c r="A98" s="59">
        <v>1</v>
      </c>
      <c r="B98" s="297" t="s">
        <v>108</v>
      </c>
      <c r="C98" s="298"/>
      <c r="D98" s="298"/>
      <c r="E98" s="299"/>
      <c r="F98" s="73" t="s">
        <v>109</v>
      </c>
      <c r="G98" s="273"/>
      <c r="H98" s="73" t="s">
        <v>110</v>
      </c>
      <c r="I98" s="273">
        <f>J91*0.08</f>
        <v>0</v>
      </c>
      <c r="J98" s="65">
        <f>G98-I98</f>
        <v>0</v>
      </c>
      <c r="L98" s="84"/>
      <c r="M98" s="9"/>
      <c r="N98" s="9"/>
    </row>
    <row r="99" spans="1:18" ht="13.9" customHeight="1" x14ac:dyDescent="0.2">
      <c r="A99" s="59">
        <v>2</v>
      </c>
      <c r="B99" s="297" t="s">
        <v>111</v>
      </c>
      <c r="C99" s="298"/>
      <c r="D99" s="298"/>
      <c r="E99" s="298"/>
      <c r="F99" s="298"/>
      <c r="G99" s="298"/>
      <c r="H99" s="298"/>
      <c r="I99" s="299"/>
      <c r="J99" s="273"/>
      <c r="L99" s="84"/>
      <c r="M99" s="9"/>
      <c r="N99" s="9"/>
    </row>
    <row r="100" spans="1:18" ht="9.75" hidden="1" customHeight="1" x14ac:dyDescent="0.2">
      <c r="A100" s="59"/>
      <c r="B100" s="297" t="s">
        <v>112</v>
      </c>
      <c r="C100" s="298"/>
      <c r="D100" s="298"/>
      <c r="E100" s="299"/>
      <c r="F100" s="73" t="s">
        <v>109</v>
      </c>
      <c r="G100" s="99"/>
      <c r="H100" s="73" t="s">
        <v>110</v>
      </c>
      <c r="I100" s="99"/>
      <c r="J100" s="65">
        <f>G100-I100</f>
        <v>0</v>
      </c>
      <c r="M100" s="9"/>
      <c r="N100" s="9"/>
    </row>
    <row r="101" spans="1:18" ht="13.9" customHeight="1" x14ac:dyDescent="0.2">
      <c r="A101" s="59">
        <v>3</v>
      </c>
      <c r="B101" s="297" t="s">
        <v>113</v>
      </c>
      <c r="C101" s="298"/>
      <c r="D101" s="298"/>
      <c r="E101" s="298"/>
      <c r="F101" s="298"/>
      <c r="G101" s="298"/>
      <c r="H101" s="298"/>
      <c r="I101" s="299"/>
      <c r="J101" s="273"/>
      <c r="L101" s="84"/>
      <c r="M101" s="84"/>
      <c r="N101" s="9"/>
    </row>
    <row r="102" spans="1:18" ht="13.9" customHeight="1" x14ac:dyDescent="0.2">
      <c r="A102" s="59">
        <v>4</v>
      </c>
      <c r="B102" s="297" t="s">
        <v>114</v>
      </c>
      <c r="C102" s="298"/>
      <c r="D102" s="298"/>
      <c r="E102" s="298"/>
      <c r="F102" s="298"/>
      <c r="G102" s="298"/>
      <c r="H102" s="298"/>
      <c r="I102" s="299"/>
      <c r="J102" s="273"/>
      <c r="L102" s="84"/>
      <c r="M102" s="84"/>
      <c r="N102" s="9"/>
    </row>
    <row r="103" spans="1:18" ht="13.9" customHeight="1" x14ac:dyDescent="0.2">
      <c r="A103" s="59">
        <v>5</v>
      </c>
      <c r="B103" s="297" t="s">
        <v>115</v>
      </c>
      <c r="C103" s="298"/>
      <c r="D103" s="298"/>
      <c r="E103" s="299"/>
      <c r="F103" s="73" t="s">
        <v>116</v>
      </c>
      <c r="G103" s="273"/>
      <c r="H103" s="73" t="s">
        <v>110</v>
      </c>
      <c r="I103" s="273"/>
      <c r="J103" s="65">
        <f>G103-I103</f>
        <v>0</v>
      </c>
      <c r="K103" s="84"/>
      <c r="L103" s="84"/>
      <c r="M103" s="84"/>
      <c r="N103" s="9"/>
    </row>
    <row r="104" spans="1:18" ht="7.15" customHeight="1" x14ac:dyDescent="0.2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8"/>
      <c r="L104" s="84"/>
      <c r="M104" s="159"/>
    </row>
    <row r="105" spans="1:18" ht="15" customHeight="1" x14ac:dyDescent="0.2">
      <c r="A105" s="300" t="s">
        <v>117</v>
      </c>
      <c r="B105" s="300"/>
      <c r="C105" s="300"/>
      <c r="D105" s="300"/>
      <c r="E105" s="300"/>
      <c r="F105" s="300"/>
      <c r="G105" s="300"/>
      <c r="H105" s="300"/>
      <c r="I105" s="300"/>
      <c r="J105" s="300"/>
      <c r="K105" s="262"/>
      <c r="L105" s="56"/>
      <c r="O105" s="56"/>
      <c r="P105" s="56"/>
      <c r="Q105" s="56"/>
      <c r="R105" s="56"/>
    </row>
    <row r="106" spans="1:18" ht="86.25" customHeight="1" x14ac:dyDescent="0.2">
      <c r="A106" s="50" t="s">
        <v>118</v>
      </c>
      <c r="B106" s="51" t="s">
        <v>119</v>
      </c>
      <c r="C106" s="44" t="s">
        <v>120</v>
      </c>
      <c r="D106" s="44" t="s">
        <v>95</v>
      </c>
      <c r="E106" s="44" t="s">
        <v>121</v>
      </c>
      <c r="F106" s="44" t="s">
        <v>122</v>
      </c>
      <c r="G106" s="44" t="s">
        <v>123</v>
      </c>
      <c r="H106" s="44" t="s">
        <v>124</v>
      </c>
      <c r="I106" s="44" t="s">
        <v>125</v>
      </c>
      <c r="J106" s="44" t="s">
        <v>126</v>
      </c>
      <c r="K106" s="262"/>
      <c r="M106" s="9"/>
      <c r="N106" s="9"/>
    </row>
    <row r="107" spans="1:18" ht="36" x14ac:dyDescent="0.2">
      <c r="A107" s="52">
        <v>680004</v>
      </c>
      <c r="B107" s="53" t="s">
        <v>127</v>
      </c>
      <c r="C107" s="4" t="s">
        <v>128</v>
      </c>
      <c r="D107" s="4" t="s">
        <v>129</v>
      </c>
      <c r="E107" s="208">
        <v>0</v>
      </c>
      <c r="F107" s="4">
        <v>2</v>
      </c>
      <c r="G107" s="202">
        <v>15.22</v>
      </c>
      <c r="H107" s="99"/>
      <c r="I107" s="187">
        <f>'Uniformes e EPIs'!$I$35/'Uniformes e EPIs'!$I$39</f>
        <v>0</v>
      </c>
      <c r="J107" s="187">
        <f>ROUND('Uniformes e EPIs'!$I$16/'Uniformes e EPIs'!$I$6,2)</f>
        <v>0</v>
      </c>
      <c r="K107" s="268"/>
      <c r="L107" s="84"/>
      <c r="M107" s="84"/>
      <c r="N107" s="9"/>
    </row>
    <row r="108" spans="1:18" ht="36" x14ac:dyDescent="0.2">
      <c r="A108" s="68">
        <v>680011</v>
      </c>
      <c r="B108" s="53" t="s">
        <v>130</v>
      </c>
      <c r="C108" s="4" t="s">
        <v>128</v>
      </c>
      <c r="D108" s="4" t="s">
        <v>131</v>
      </c>
      <c r="E108" s="74">
        <f>$J$77</f>
        <v>8.3333000000000004E-2</v>
      </c>
      <c r="F108" s="4">
        <v>2</v>
      </c>
      <c r="G108" s="202">
        <v>15.22</v>
      </c>
      <c r="H108" s="99"/>
      <c r="I108" s="187">
        <f>'Uniformes e EPIs'!$H$35/'Uniformes e EPIs'!$H$39</f>
        <v>0</v>
      </c>
      <c r="J108" s="187">
        <f>ROUND('Uniformes e EPIs'!$I$16/'Uniformes e EPIs'!$I$6,2)</f>
        <v>0</v>
      </c>
      <c r="K108" s="268"/>
      <c r="L108" s="84"/>
      <c r="M108" s="84"/>
      <c r="N108" s="9"/>
    </row>
    <row r="109" spans="1:18" ht="48" x14ac:dyDescent="0.2">
      <c r="A109" s="52">
        <v>680018</v>
      </c>
      <c r="B109" s="53" t="s">
        <v>132</v>
      </c>
      <c r="C109" s="4" t="s">
        <v>128</v>
      </c>
      <c r="D109" s="4" t="s">
        <v>131</v>
      </c>
      <c r="E109" s="74">
        <f>$J$78</f>
        <v>0.136689</v>
      </c>
      <c r="F109" s="4">
        <v>1</v>
      </c>
      <c r="G109" s="202">
        <v>21</v>
      </c>
      <c r="H109" s="99"/>
      <c r="I109" s="187">
        <f>'Uniformes e EPIs'!$F$36/'Uniformes e EPIs'!$F$39</f>
        <v>0</v>
      </c>
      <c r="J109" s="187">
        <f>ROUND('Uniformes e EPIs'!$G$16/'Uniformes e EPIs'!$G$6,2)</f>
        <v>0</v>
      </c>
      <c r="K109" s="268"/>
      <c r="L109" s="84"/>
      <c r="M109" s="84"/>
      <c r="N109" s="9"/>
    </row>
    <row r="110" spans="1:18" ht="48" x14ac:dyDescent="0.2">
      <c r="A110" s="52">
        <v>680028</v>
      </c>
      <c r="B110" s="53" t="s">
        <v>133</v>
      </c>
      <c r="C110" s="4" t="s">
        <v>128</v>
      </c>
      <c r="D110" s="4" t="s">
        <v>131</v>
      </c>
      <c r="E110" s="74">
        <f>$J$78</f>
        <v>0.136689</v>
      </c>
      <c r="F110" s="4">
        <v>1</v>
      </c>
      <c r="G110" s="202">
        <v>21</v>
      </c>
      <c r="H110" s="99"/>
      <c r="I110" s="187">
        <f>'Uniformes e EPIs'!$F$35/'Uniformes e EPIs'!$F$39</f>
        <v>0</v>
      </c>
      <c r="J110" s="187">
        <f>ROUND('Uniformes e EPIs'!$G$16/'Uniformes e EPIs'!$G$6,2)</f>
        <v>0</v>
      </c>
      <c r="K110" s="268"/>
      <c r="L110" s="209"/>
      <c r="M110" s="84"/>
      <c r="N110" s="9"/>
    </row>
    <row r="111" spans="1:18" ht="24" x14ac:dyDescent="0.2">
      <c r="A111" s="257">
        <v>680030</v>
      </c>
      <c r="B111" s="53" t="s">
        <v>134</v>
      </c>
      <c r="C111" s="4" t="s">
        <v>135</v>
      </c>
      <c r="D111" s="4" t="s">
        <v>129</v>
      </c>
      <c r="E111" s="208">
        <v>0</v>
      </c>
      <c r="F111" s="4">
        <v>1</v>
      </c>
      <c r="G111" s="202">
        <f>'Indicadores Financeiros'!$G$110</f>
        <v>21</v>
      </c>
      <c r="H111" s="226">
        <f>'Resumo por Localidade'!$F$41</f>
        <v>0</v>
      </c>
      <c r="I111" s="226">
        <f>'Uniformes e EPIs'!$F$35/'Uniformes e EPIs'!$F$39</f>
        <v>0</v>
      </c>
      <c r="J111" s="226">
        <f>ROUND('Uniformes e EPIs'!$G$16/'Uniformes e EPIs'!$G$6,2)</f>
        <v>0</v>
      </c>
      <c r="K111" s="268"/>
      <c r="L111" s="210"/>
      <c r="M111" s="55"/>
      <c r="N111" s="9"/>
    </row>
    <row r="112" spans="1:18" ht="24" x14ac:dyDescent="0.2">
      <c r="A112" s="257">
        <v>680031</v>
      </c>
      <c r="B112" s="53" t="s">
        <v>136</v>
      </c>
      <c r="C112" s="4" t="s">
        <v>137</v>
      </c>
      <c r="D112" s="4" t="s">
        <v>131</v>
      </c>
      <c r="E112" s="208">
        <v>0</v>
      </c>
      <c r="F112" s="4">
        <v>1</v>
      </c>
      <c r="G112" s="202">
        <f>'Indicadores Financeiros'!$G$110</f>
        <v>21</v>
      </c>
      <c r="H112" s="226">
        <v>0</v>
      </c>
      <c r="I112" s="226">
        <v>0</v>
      </c>
      <c r="J112" s="226">
        <v>0</v>
      </c>
      <c r="K112" s="269"/>
      <c r="L112" s="210"/>
      <c r="M112" s="55"/>
      <c r="N112" s="9"/>
    </row>
    <row r="113" spans="1:14" ht="24" x14ac:dyDescent="0.2">
      <c r="A113" s="257">
        <v>680032</v>
      </c>
      <c r="B113" s="53" t="s">
        <v>138</v>
      </c>
      <c r="C113" s="4" t="s">
        <v>137</v>
      </c>
      <c r="D113" s="4" t="s">
        <v>129</v>
      </c>
      <c r="E113" s="208">
        <v>0</v>
      </c>
      <c r="F113" s="4">
        <v>1</v>
      </c>
      <c r="G113" s="202">
        <f>'Indicadores Financeiros'!$G$110</f>
        <v>21</v>
      </c>
      <c r="H113" s="226">
        <v>0</v>
      </c>
      <c r="I113" s="226">
        <v>0</v>
      </c>
      <c r="J113" s="226">
        <v>0</v>
      </c>
      <c r="K113" s="270"/>
      <c r="L113" s="210"/>
      <c r="M113" s="55"/>
      <c r="N113" s="9"/>
    </row>
    <row r="114" spans="1:14" ht="24" x14ac:dyDescent="0.2">
      <c r="A114" s="257">
        <v>680034</v>
      </c>
      <c r="B114" s="53" t="s">
        <v>139</v>
      </c>
      <c r="C114" s="4" t="s">
        <v>135</v>
      </c>
      <c r="D114" s="4" t="s">
        <v>131</v>
      </c>
      <c r="E114" s="208">
        <v>0</v>
      </c>
      <c r="F114" s="4">
        <v>1</v>
      </c>
      <c r="G114" s="202">
        <f>'Indicadores Financeiros'!$G$110</f>
        <v>21</v>
      </c>
      <c r="H114" s="226">
        <v>0</v>
      </c>
      <c r="I114" s="226">
        <f>'Uniformes e EPIs'!$F$35/'Uniformes e EPIs'!$F$39</f>
        <v>0</v>
      </c>
      <c r="J114" s="226">
        <f>ROUND('Uniformes e EPIs'!$G$16/'Uniformes e EPIs'!$G$6,2)</f>
        <v>0</v>
      </c>
      <c r="K114" s="270"/>
      <c r="L114" s="210"/>
      <c r="M114" s="55"/>
      <c r="N114" s="9"/>
    </row>
    <row r="115" spans="1:14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270"/>
      <c r="L115" s="70"/>
      <c r="M115" s="55"/>
    </row>
    <row r="116" spans="1:14" ht="15" customHeight="1" x14ac:dyDescent="0.2">
      <c r="A116" s="300" t="s">
        <v>140</v>
      </c>
      <c r="B116" s="300"/>
      <c r="C116" s="300"/>
      <c r="D116" s="300"/>
      <c r="E116" s="300"/>
      <c r="F116" s="300"/>
      <c r="G116" s="300"/>
      <c r="H116" s="300"/>
      <c r="I116" s="300"/>
      <c r="J116" s="300"/>
      <c r="L116" s="19"/>
    </row>
    <row r="117" spans="1:14" ht="36" x14ac:dyDescent="0.2">
      <c r="A117" s="5" t="s">
        <v>141</v>
      </c>
      <c r="B117" s="333" t="s">
        <v>142</v>
      </c>
      <c r="C117" s="334"/>
      <c r="D117" s="334"/>
      <c r="E117" s="334"/>
      <c r="F117" s="335"/>
      <c r="G117" s="5" t="s">
        <v>143</v>
      </c>
      <c r="H117" s="5" t="s">
        <v>144</v>
      </c>
      <c r="I117" s="5" t="s">
        <v>145</v>
      </c>
      <c r="J117" s="5" t="s">
        <v>146</v>
      </c>
    </row>
    <row r="118" spans="1:14" ht="12" x14ac:dyDescent="0.2">
      <c r="A118" s="4">
        <v>1</v>
      </c>
      <c r="B118" s="294" t="s">
        <v>147</v>
      </c>
      <c r="C118" s="295"/>
      <c r="D118" s="295"/>
      <c r="E118" s="295"/>
      <c r="F118" s="296"/>
      <c r="G118" s="100">
        <v>0.05</v>
      </c>
      <c r="H118" s="239">
        <f>ROUND((1+$F$8)*(1+$F$9)/(1-$F$11-$F$10-$G118-$F$12)-1,4)</f>
        <v>5.2600000000000001E-2</v>
      </c>
      <c r="I118" s="99"/>
      <c r="J118" s="108">
        <v>1</v>
      </c>
    </row>
    <row r="119" spans="1:14" ht="12" x14ac:dyDescent="0.2">
      <c r="A119" s="4">
        <v>2</v>
      </c>
      <c r="B119" s="294" t="s">
        <v>148</v>
      </c>
      <c r="C119" s="295"/>
      <c r="D119" s="295"/>
      <c r="E119" s="295"/>
      <c r="F119" s="296"/>
      <c r="G119" s="100">
        <v>0.03</v>
      </c>
      <c r="H119" s="239">
        <f t="shared" ref="H119:H129" si="0">ROUND((1+$F$8)*(1+$F$9)/(1-$F$11-$F$10-$G119-$F$12)-1,4)</f>
        <v>3.09E-2</v>
      </c>
      <c r="I119" s="99"/>
      <c r="J119" s="108">
        <v>1</v>
      </c>
      <c r="L119" s="84"/>
    </row>
    <row r="120" spans="1:14" ht="12" x14ac:dyDescent="0.2">
      <c r="A120" s="4">
        <v>3</v>
      </c>
      <c r="B120" s="240" t="s">
        <v>149</v>
      </c>
      <c r="C120" s="241"/>
      <c r="D120" s="241"/>
      <c r="E120" s="241"/>
      <c r="F120" s="242"/>
      <c r="G120" s="100">
        <v>0.03</v>
      </c>
      <c r="H120" s="239">
        <f t="shared" si="0"/>
        <v>3.09E-2</v>
      </c>
      <c r="I120" s="99"/>
      <c r="J120" s="108">
        <v>1</v>
      </c>
    </row>
    <row r="121" spans="1:14" ht="12" x14ac:dyDescent="0.2">
      <c r="A121" s="4">
        <v>4</v>
      </c>
      <c r="B121" s="294" t="s">
        <v>150</v>
      </c>
      <c r="C121" s="295"/>
      <c r="D121" s="295"/>
      <c r="E121" s="295"/>
      <c r="F121" s="296"/>
      <c r="G121" s="100">
        <v>0.03</v>
      </c>
      <c r="H121" s="239">
        <f t="shared" si="0"/>
        <v>3.09E-2</v>
      </c>
      <c r="I121" s="99"/>
      <c r="J121" s="108">
        <v>1</v>
      </c>
    </row>
    <row r="122" spans="1:14" ht="12" x14ac:dyDescent="0.2">
      <c r="A122" s="4">
        <v>5</v>
      </c>
      <c r="B122" s="294" t="s">
        <v>151</v>
      </c>
      <c r="C122" s="295"/>
      <c r="D122" s="295"/>
      <c r="E122" s="295"/>
      <c r="F122" s="296"/>
      <c r="G122" s="100">
        <v>0.03</v>
      </c>
      <c r="H122" s="239">
        <f t="shared" si="0"/>
        <v>3.09E-2</v>
      </c>
      <c r="I122" s="99"/>
      <c r="J122" s="108">
        <v>1</v>
      </c>
    </row>
    <row r="123" spans="1:14" ht="12" x14ac:dyDescent="0.2">
      <c r="A123" s="4">
        <v>6</v>
      </c>
      <c r="B123" s="294" t="s">
        <v>152</v>
      </c>
      <c r="C123" s="295"/>
      <c r="D123" s="295"/>
      <c r="E123" s="295"/>
      <c r="F123" s="296"/>
      <c r="G123" s="100">
        <v>0.04</v>
      </c>
      <c r="H123" s="239">
        <f t="shared" si="0"/>
        <v>4.1700000000000001E-2</v>
      </c>
      <c r="I123" s="99"/>
      <c r="J123" s="108">
        <v>1</v>
      </c>
    </row>
    <row r="124" spans="1:14" ht="12" x14ac:dyDescent="0.2">
      <c r="A124" s="4">
        <v>7</v>
      </c>
      <c r="B124" s="294" t="s">
        <v>153</v>
      </c>
      <c r="C124" s="295"/>
      <c r="D124" s="295"/>
      <c r="E124" s="295"/>
      <c r="F124" s="296"/>
      <c r="G124" s="100">
        <v>0.05</v>
      </c>
      <c r="H124" s="239">
        <f t="shared" si="0"/>
        <v>5.2600000000000001E-2</v>
      </c>
      <c r="I124" s="99"/>
      <c r="J124" s="108">
        <v>1</v>
      </c>
    </row>
    <row r="125" spans="1:14" ht="12" x14ac:dyDescent="0.2">
      <c r="A125" s="4">
        <v>8</v>
      </c>
      <c r="B125" s="294" t="s">
        <v>154</v>
      </c>
      <c r="C125" s="295"/>
      <c r="D125" s="295"/>
      <c r="E125" s="295"/>
      <c r="F125" s="296"/>
      <c r="G125" s="100">
        <v>0.05</v>
      </c>
      <c r="H125" s="239">
        <f t="shared" si="0"/>
        <v>5.2600000000000001E-2</v>
      </c>
      <c r="I125" s="99"/>
      <c r="J125" s="108">
        <v>1</v>
      </c>
    </row>
    <row r="126" spans="1:14" ht="12" x14ac:dyDescent="0.2">
      <c r="A126" s="4">
        <v>9</v>
      </c>
      <c r="B126" s="294" t="s">
        <v>155</v>
      </c>
      <c r="C126" s="295"/>
      <c r="D126" s="295"/>
      <c r="E126" s="295"/>
      <c r="F126" s="296"/>
      <c r="G126" s="100">
        <v>0.05</v>
      </c>
      <c r="H126" s="239">
        <f t="shared" si="0"/>
        <v>5.2600000000000001E-2</v>
      </c>
      <c r="I126" s="99"/>
      <c r="J126" s="108">
        <v>1</v>
      </c>
    </row>
    <row r="127" spans="1:14" ht="12" x14ac:dyDescent="0.2">
      <c r="A127" s="4">
        <v>10</v>
      </c>
      <c r="B127" s="294" t="s">
        <v>156</v>
      </c>
      <c r="C127" s="295"/>
      <c r="D127" s="295"/>
      <c r="E127" s="295"/>
      <c r="F127" s="296"/>
      <c r="G127" s="100">
        <v>0.03</v>
      </c>
      <c r="H127" s="239">
        <f t="shared" si="0"/>
        <v>3.09E-2</v>
      </c>
      <c r="I127" s="99"/>
      <c r="J127" s="108">
        <v>1</v>
      </c>
    </row>
    <row r="128" spans="1:14" ht="12" x14ac:dyDescent="0.2">
      <c r="A128" s="4">
        <v>11</v>
      </c>
      <c r="B128" s="294" t="s">
        <v>157</v>
      </c>
      <c r="C128" s="295"/>
      <c r="D128" s="295"/>
      <c r="E128" s="295"/>
      <c r="F128" s="296"/>
      <c r="G128" s="100">
        <v>0.03</v>
      </c>
      <c r="H128" s="239">
        <f t="shared" si="0"/>
        <v>3.09E-2</v>
      </c>
      <c r="I128" s="99"/>
      <c r="J128" s="108">
        <v>1</v>
      </c>
    </row>
    <row r="129" spans="1:10" ht="12" x14ac:dyDescent="0.2">
      <c r="A129" s="4">
        <v>12</v>
      </c>
      <c r="B129" s="294" t="s">
        <v>158</v>
      </c>
      <c r="C129" s="295"/>
      <c r="D129" s="295"/>
      <c r="E129" s="295"/>
      <c r="F129" s="296"/>
      <c r="G129" s="100">
        <v>0.05</v>
      </c>
      <c r="H129" s="239">
        <f t="shared" si="0"/>
        <v>5.2600000000000001E-2</v>
      </c>
      <c r="I129" s="99"/>
      <c r="J129" s="108">
        <v>1</v>
      </c>
    </row>
    <row r="130" spans="1:10" ht="12" hidden="1" x14ac:dyDescent="0.2">
      <c r="A130" s="4">
        <v>13</v>
      </c>
      <c r="B130" s="294"/>
      <c r="C130" s="295"/>
      <c r="D130" s="295"/>
      <c r="E130" s="295"/>
      <c r="F130" s="296"/>
      <c r="G130" s="100"/>
      <c r="H130" s="42"/>
      <c r="I130" s="99"/>
      <c r="J130" s="108"/>
    </row>
    <row r="131" spans="1:10" ht="12" hidden="1" x14ac:dyDescent="0.2">
      <c r="A131" s="4">
        <v>14</v>
      </c>
      <c r="B131" s="294"/>
      <c r="C131" s="295"/>
      <c r="D131" s="295"/>
      <c r="E131" s="295"/>
      <c r="F131" s="296"/>
      <c r="G131" s="100"/>
      <c r="H131" s="42"/>
      <c r="I131" s="99"/>
      <c r="J131" s="108"/>
    </row>
    <row r="132" spans="1:10" ht="12" hidden="1" x14ac:dyDescent="0.2">
      <c r="A132" s="4">
        <v>15</v>
      </c>
      <c r="B132" s="294"/>
      <c r="C132" s="295"/>
      <c r="D132" s="295"/>
      <c r="E132" s="295"/>
      <c r="F132" s="296"/>
      <c r="G132" s="100"/>
      <c r="H132" s="42"/>
      <c r="I132" s="99"/>
      <c r="J132" s="108"/>
    </row>
    <row r="133" spans="1:10" ht="12" hidden="1" x14ac:dyDescent="0.2">
      <c r="A133" s="4">
        <v>16</v>
      </c>
      <c r="B133" s="294"/>
      <c r="C133" s="295"/>
      <c r="D133" s="295"/>
      <c r="E133" s="295"/>
      <c r="F133" s="296"/>
      <c r="G133" s="100"/>
      <c r="H133" s="42"/>
      <c r="I133" s="99"/>
      <c r="J133" s="108"/>
    </row>
    <row r="134" spans="1:10" ht="12" hidden="1" x14ac:dyDescent="0.2">
      <c r="A134" s="4">
        <v>17</v>
      </c>
      <c r="B134" s="294"/>
      <c r="C134" s="295"/>
      <c r="D134" s="295"/>
      <c r="E134" s="295"/>
      <c r="F134" s="296"/>
      <c r="G134" s="100"/>
      <c r="H134" s="42"/>
      <c r="I134" s="99"/>
      <c r="J134" s="108"/>
    </row>
    <row r="135" spans="1:10" ht="12" hidden="1" x14ac:dyDescent="0.2">
      <c r="A135" s="4">
        <v>18</v>
      </c>
      <c r="B135" s="294"/>
      <c r="C135" s="295"/>
      <c r="D135" s="295"/>
      <c r="E135" s="295"/>
      <c r="F135" s="296"/>
      <c r="G135" s="100"/>
      <c r="H135" s="42"/>
      <c r="I135" s="99"/>
      <c r="J135" s="108"/>
    </row>
    <row r="136" spans="1:10" ht="12" hidden="1" x14ac:dyDescent="0.2">
      <c r="A136" s="4">
        <v>19</v>
      </c>
      <c r="B136" s="294"/>
      <c r="C136" s="295"/>
      <c r="D136" s="295"/>
      <c r="E136" s="295"/>
      <c r="F136" s="296"/>
      <c r="G136" s="100"/>
      <c r="H136" s="42"/>
      <c r="I136" s="99"/>
      <c r="J136" s="108"/>
    </row>
    <row r="137" spans="1:10" ht="12" hidden="1" x14ac:dyDescent="0.2">
      <c r="A137" s="4">
        <v>20</v>
      </c>
      <c r="B137" s="294"/>
      <c r="C137" s="295"/>
      <c r="D137" s="295"/>
      <c r="E137" s="295"/>
      <c r="F137" s="296"/>
      <c r="G137" s="100"/>
      <c r="H137" s="42"/>
      <c r="I137" s="99"/>
      <c r="J137" s="108"/>
    </row>
    <row r="138" spans="1:10" ht="12" hidden="1" x14ac:dyDescent="0.2">
      <c r="A138" s="4">
        <v>21</v>
      </c>
      <c r="B138" s="294"/>
      <c r="C138" s="295"/>
      <c r="D138" s="295"/>
      <c r="E138" s="295"/>
      <c r="F138" s="296"/>
      <c r="G138" s="100"/>
      <c r="H138" s="42"/>
      <c r="I138" s="99"/>
      <c r="J138" s="108"/>
    </row>
    <row r="139" spans="1:10" ht="12" hidden="1" x14ac:dyDescent="0.2">
      <c r="A139" s="4">
        <v>22</v>
      </c>
      <c r="B139" s="294"/>
      <c r="C139" s="295"/>
      <c r="D139" s="295"/>
      <c r="E139" s="295"/>
      <c r="F139" s="296"/>
      <c r="G139" s="100"/>
      <c r="H139" s="42"/>
      <c r="I139" s="99"/>
      <c r="J139" s="108"/>
    </row>
    <row r="140" spans="1:10" ht="12" hidden="1" x14ac:dyDescent="0.2">
      <c r="A140" s="4">
        <v>23</v>
      </c>
      <c r="B140" s="294"/>
      <c r="C140" s="295"/>
      <c r="D140" s="295"/>
      <c r="E140" s="295"/>
      <c r="F140" s="296"/>
      <c r="G140" s="100"/>
      <c r="H140" s="42"/>
      <c r="I140" s="99"/>
      <c r="J140" s="108"/>
    </row>
    <row r="141" spans="1:10" ht="12" hidden="1" x14ac:dyDescent="0.2">
      <c r="A141" s="4">
        <v>24</v>
      </c>
      <c r="B141" s="294"/>
      <c r="C141" s="295"/>
      <c r="D141" s="295"/>
      <c r="E141" s="295"/>
      <c r="F141" s="296"/>
      <c r="G141" s="100"/>
      <c r="H141" s="42"/>
      <c r="I141" s="99"/>
      <c r="J141" s="108"/>
    </row>
    <row r="142" spans="1:10" ht="12" hidden="1" x14ac:dyDescent="0.2">
      <c r="A142" s="4">
        <v>25</v>
      </c>
      <c r="B142" s="294"/>
      <c r="C142" s="295"/>
      <c r="D142" s="295"/>
      <c r="E142" s="295"/>
      <c r="F142" s="296"/>
      <c r="G142" s="100"/>
      <c r="H142" s="42"/>
      <c r="I142" s="99"/>
      <c r="J142" s="108"/>
    </row>
    <row r="143" spans="1:10" ht="12" hidden="1" x14ac:dyDescent="0.2">
      <c r="A143" s="4">
        <v>26</v>
      </c>
      <c r="B143" s="294"/>
      <c r="C143" s="295"/>
      <c r="D143" s="295"/>
      <c r="E143" s="295"/>
      <c r="F143" s="296"/>
      <c r="G143" s="100"/>
      <c r="H143" s="42"/>
      <c r="I143" s="99"/>
      <c r="J143" s="108"/>
    </row>
    <row r="144" spans="1:10" ht="12" hidden="1" x14ac:dyDescent="0.2">
      <c r="A144" s="4">
        <v>27</v>
      </c>
      <c r="B144" s="294"/>
      <c r="C144" s="295"/>
      <c r="D144" s="295"/>
      <c r="E144" s="295"/>
      <c r="F144" s="296"/>
      <c r="G144" s="100"/>
      <c r="H144" s="42"/>
      <c r="I144" s="99"/>
      <c r="J144" s="108"/>
    </row>
    <row r="145" spans="1:10" ht="12" hidden="1" x14ac:dyDescent="0.2">
      <c r="A145" s="4">
        <v>28</v>
      </c>
      <c r="B145" s="294"/>
      <c r="C145" s="295"/>
      <c r="D145" s="295"/>
      <c r="E145" s="295"/>
      <c r="F145" s="296"/>
      <c r="G145" s="100"/>
      <c r="H145" s="42"/>
      <c r="I145" s="99"/>
      <c r="J145" s="108"/>
    </row>
    <row r="146" spans="1:10" ht="12" hidden="1" x14ac:dyDescent="0.2">
      <c r="A146" s="4">
        <v>29</v>
      </c>
      <c r="B146" s="294"/>
      <c r="C146" s="295"/>
      <c r="D146" s="295"/>
      <c r="E146" s="295"/>
      <c r="F146" s="296"/>
      <c r="G146" s="100"/>
      <c r="H146" s="42"/>
      <c r="I146" s="99"/>
      <c r="J146" s="108"/>
    </row>
    <row r="147" spans="1:10" ht="12" hidden="1" x14ac:dyDescent="0.2">
      <c r="A147" s="4">
        <v>30</v>
      </c>
      <c r="B147" s="294"/>
      <c r="C147" s="295"/>
      <c r="D147" s="295"/>
      <c r="E147" s="295"/>
      <c r="F147" s="296"/>
      <c r="G147" s="100"/>
      <c r="H147" s="42"/>
      <c r="I147" s="99"/>
      <c r="J147" s="108"/>
    </row>
    <row r="148" spans="1:10" ht="12" hidden="1" x14ac:dyDescent="0.2">
      <c r="A148" s="4">
        <v>31</v>
      </c>
      <c r="B148" s="294"/>
      <c r="C148" s="295"/>
      <c r="D148" s="295"/>
      <c r="E148" s="295"/>
      <c r="F148" s="296"/>
      <c r="G148" s="100"/>
      <c r="H148" s="42"/>
      <c r="I148" s="99"/>
      <c r="J148" s="108"/>
    </row>
    <row r="149" spans="1:10" ht="12" hidden="1" x14ac:dyDescent="0.2">
      <c r="A149" s="4">
        <v>32</v>
      </c>
      <c r="B149" s="294"/>
      <c r="C149" s="295"/>
      <c r="D149" s="295"/>
      <c r="E149" s="295"/>
      <c r="F149" s="296"/>
      <c r="G149" s="100"/>
      <c r="H149" s="42"/>
      <c r="I149" s="99"/>
      <c r="J149" s="108"/>
    </row>
    <row r="150" spans="1:10" ht="12" hidden="1" x14ac:dyDescent="0.2">
      <c r="A150" s="4">
        <v>33</v>
      </c>
      <c r="B150" s="294"/>
      <c r="C150" s="295"/>
      <c r="D150" s="295"/>
      <c r="E150" s="295"/>
      <c r="F150" s="296"/>
      <c r="G150" s="100"/>
      <c r="H150" s="42"/>
      <c r="I150" s="99"/>
      <c r="J150" s="108"/>
    </row>
    <row r="151" spans="1:10" ht="12" hidden="1" x14ac:dyDescent="0.2">
      <c r="A151" s="4">
        <v>34</v>
      </c>
      <c r="B151" s="294"/>
      <c r="C151" s="295"/>
      <c r="D151" s="295"/>
      <c r="E151" s="295"/>
      <c r="F151" s="296"/>
      <c r="G151" s="100"/>
      <c r="H151" s="42"/>
      <c r="I151" s="99"/>
      <c r="J151" s="108"/>
    </row>
    <row r="152" spans="1:10" ht="12" hidden="1" x14ac:dyDescent="0.2">
      <c r="A152" s="4">
        <v>35</v>
      </c>
      <c r="B152" s="294"/>
      <c r="C152" s="295"/>
      <c r="D152" s="295"/>
      <c r="E152" s="295"/>
      <c r="F152" s="296"/>
      <c r="G152" s="100"/>
      <c r="H152" s="42"/>
      <c r="I152" s="99"/>
      <c r="J152" s="108"/>
    </row>
    <row r="153" spans="1:10" ht="12" hidden="1" x14ac:dyDescent="0.2">
      <c r="A153" s="4">
        <v>36</v>
      </c>
      <c r="B153" s="294"/>
      <c r="C153" s="295"/>
      <c r="D153" s="295"/>
      <c r="E153" s="295"/>
      <c r="F153" s="296"/>
      <c r="G153" s="100"/>
      <c r="H153" s="42"/>
      <c r="I153" s="99"/>
      <c r="J153" s="108"/>
    </row>
    <row r="154" spans="1:10" ht="12" hidden="1" x14ac:dyDescent="0.2">
      <c r="A154" s="4">
        <v>37</v>
      </c>
      <c r="B154" s="294"/>
      <c r="C154" s="295"/>
      <c r="D154" s="295"/>
      <c r="E154" s="295"/>
      <c r="F154" s="296"/>
      <c r="G154" s="100"/>
      <c r="H154" s="42"/>
      <c r="I154" s="99"/>
      <c r="J154" s="108"/>
    </row>
    <row r="155" spans="1:10" ht="12" hidden="1" x14ac:dyDescent="0.2">
      <c r="A155" s="4">
        <v>38</v>
      </c>
      <c r="B155" s="294"/>
      <c r="C155" s="295"/>
      <c r="D155" s="295"/>
      <c r="E155" s="295"/>
      <c r="F155" s="296"/>
      <c r="G155" s="100"/>
      <c r="H155" s="42"/>
      <c r="I155" s="99"/>
      <c r="J155" s="108"/>
    </row>
    <row r="156" spans="1:10" ht="12" hidden="1" x14ac:dyDescent="0.2">
      <c r="A156" s="4">
        <v>39</v>
      </c>
      <c r="B156" s="294"/>
      <c r="C156" s="295"/>
      <c r="D156" s="295"/>
      <c r="E156" s="295"/>
      <c r="F156" s="296"/>
      <c r="G156" s="100"/>
      <c r="H156" s="42"/>
      <c r="I156" s="99"/>
      <c r="J156" s="108"/>
    </row>
    <row r="157" spans="1:10" ht="12" hidden="1" x14ac:dyDescent="0.2">
      <c r="A157" s="4">
        <v>40</v>
      </c>
      <c r="B157" s="294"/>
      <c r="C157" s="295"/>
      <c r="D157" s="295"/>
      <c r="E157" s="295"/>
      <c r="F157" s="296"/>
      <c r="G157" s="100"/>
      <c r="H157" s="42"/>
      <c r="I157" s="99"/>
      <c r="J157" s="108"/>
    </row>
    <row r="158" spans="1:10" ht="12" hidden="1" x14ac:dyDescent="0.2">
      <c r="A158" s="4">
        <v>41</v>
      </c>
      <c r="B158" s="294"/>
      <c r="C158" s="295"/>
      <c r="D158" s="295"/>
      <c r="E158" s="295"/>
      <c r="F158" s="296"/>
      <c r="G158" s="100"/>
      <c r="H158" s="42"/>
      <c r="I158" s="99"/>
      <c r="J158" s="108"/>
    </row>
    <row r="159" spans="1:10" ht="12" hidden="1" x14ac:dyDescent="0.2">
      <c r="A159" s="4">
        <v>42</v>
      </c>
      <c r="B159" s="294"/>
      <c r="C159" s="295"/>
      <c r="D159" s="295"/>
      <c r="E159" s="295"/>
      <c r="F159" s="296"/>
      <c r="G159" s="100"/>
      <c r="H159" s="42"/>
      <c r="I159" s="99"/>
      <c r="J159" s="108"/>
    </row>
    <row r="160" spans="1:10" ht="12" hidden="1" x14ac:dyDescent="0.2">
      <c r="A160" s="4">
        <v>43</v>
      </c>
      <c r="B160" s="294"/>
      <c r="C160" s="295"/>
      <c r="D160" s="295"/>
      <c r="E160" s="295"/>
      <c r="F160" s="296"/>
      <c r="G160" s="100"/>
      <c r="H160" s="42"/>
      <c r="I160" s="99"/>
      <c r="J160" s="108"/>
    </row>
    <row r="161" spans="1:10" ht="12" hidden="1" x14ac:dyDescent="0.2">
      <c r="A161" s="4">
        <v>44</v>
      </c>
      <c r="B161" s="294"/>
      <c r="C161" s="295"/>
      <c r="D161" s="295"/>
      <c r="E161" s="295"/>
      <c r="F161" s="296"/>
      <c r="G161" s="100"/>
      <c r="H161" s="42"/>
      <c r="I161" s="99"/>
      <c r="J161" s="108"/>
    </row>
    <row r="162" spans="1:10" ht="12" hidden="1" x14ac:dyDescent="0.2">
      <c r="A162" s="4">
        <v>45</v>
      </c>
      <c r="B162" s="294"/>
      <c r="C162" s="295"/>
      <c r="D162" s="295"/>
      <c r="E162" s="295"/>
      <c r="F162" s="296"/>
      <c r="G162" s="100"/>
      <c r="H162" s="42"/>
      <c r="I162" s="99"/>
      <c r="J162" s="108"/>
    </row>
    <row r="163" spans="1:10" ht="12" hidden="1" x14ac:dyDescent="0.2">
      <c r="A163" s="4">
        <v>46</v>
      </c>
      <c r="B163" s="294"/>
      <c r="C163" s="295"/>
      <c r="D163" s="295"/>
      <c r="E163" s="295"/>
      <c r="F163" s="296"/>
      <c r="G163" s="100"/>
      <c r="H163" s="42"/>
      <c r="I163" s="99"/>
      <c r="J163" s="108"/>
    </row>
    <row r="164" spans="1:10" ht="12" hidden="1" x14ac:dyDescent="0.2">
      <c r="A164" s="4">
        <v>47</v>
      </c>
      <c r="B164" s="294"/>
      <c r="C164" s="295"/>
      <c r="D164" s="295"/>
      <c r="E164" s="295"/>
      <c r="F164" s="296"/>
      <c r="G164" s="100"/>
      <c r="H164" s="42"/>
      <c r="I164" s="99"/>
      <c r="J164" s="108"/>
    </row>
    <row r="165" spans="1:10" ht="12" hidden="1" x14ac:dyDescent="0.2">
      <c r="A165" s="4">
        <v>48</v>
      </c>
      <c r="B165" s="294"/>
      <c r="C165" s="295"/>
      <c r="D165" s="295"/>
      <c r="E165" s="295"/>
      <c r="F165" s="296"/>
      <c r="G165" s="100"/>
      <c r="H165" s="42"/>
      <c r="I165" s="99"/>
      <c r="J165" s="108"/>
    </row>
    <row r="166" spans="1:10" ht="12" hidden="1" x14ac:dyDescent="0.2">
      <c r="A166" s="4">
        <v>49</v>
      </c>
      <c r="B166" s="294"/>
      <c r="C166" s="295"/>
      <c r="D166" s="295"/>
      <c r="E166" s="295"/>
      <c r="F166" s="296"/>
      <c r="G166" s="100"/>
      <c r="H166" s="42"/>
      <c r="I166" s="99"/>
      <c r="J166" s="108"/>
    </row>
    <row r="167" spans="1:10" ht="12" hidden="1" x14ac:dyDescent="0.2">
      <c r="A167" s="4">
        <v>50</v>
      </c>
      <c r="B167" s="294"/>
      <c r="C167" s="295"/>
      <c r="D167" s="295"/>
      <c r="E167" s="295"/>
      <c r="F167" s="296"/>
      <c r="G167" s="100"/>
      <c r="H167" s="42"/>
      <c r="I167" s="99"/>
      <c r="J167" s="108"/>
    </row>
    <row r="168" spans="1:10" ht="12" hidden="1" x14ac:dyDescent="0.2">
      <c r="A168" s="4">
        <v>51</v>
      </c>
      <c r="B168" s="294"/>
      <c r="C168" s="295"/>
      <c r="D168" s="295"/>
      <c r="E168" s="295"/>
      <c r="F168" s="296"/>
      <c r="G168" s="100"/>
      <c r="H168" s="42"/>
      <c r="I168" s="99"/>
      <c r="J168" s="108"/>
    </row>
    <row r="169" spans="1:10" ht="12" hidden="1" x14ac:dyDescent="0.2">
      <c r="A169" s="4">
        <v>52</v>
      </c>
      <c r="B169" s="294"/>
      <c r="C169" s="295"/>
      <c r="D169" s="295"/>
      <c r="E169" s="295"/>
      <c r="F169" s="296"/>
      <c r="G169" s="100"/>
      <c r="H169" s="42"/>
      <c r="I169" s="99"/>
      <c r="J169" s="108"/>
    </row>
    <row r="170" spans="1:10" ht="12" hidden="1" x14ac:dyDescent="0.2">
      <c r="A170" s="4">
        <v>53</v>
      </c>
      <c r="B170" s="294"/>
      <c r="C170" s="295"/>
      <c r="D170" s="295"/>
      <c r="E170" s="295"/>
      <c r="F170" s="296"/>
      <c r="G170" s="100"/>
      <c r="H170" s="42"/>
      <c r="I170" s="99"/>
      <c r="J170" s="108"/>
    </row>
    <row r="171" spans="1:10" ht="12" hidden="1" x14ac:dyDescent="0.2">
      <c r="A171" s="4">
        <v>54</v>
      </c>
      <c r="B171" s="294"/>
      <c r="C171" s="295"/>
      <c r="D171" s="295"/>
      <c r="E171" s="295"/>
      <c r="F171" s="296"/>
      <c r="G171" s="100"/>
      <c r="H171" s="42"/>
      <c r="I171" s="99"/>
      <c r="J171" s="108"/>
    </row>
    <row r="172" spans="1:10" ht="12" hidden="1" x14ac:dyDescent="0.2">
      <c r="A172" s="4">
        <v>55</v>
      </c>
      <c r="B172" s="294"/>
      <c r="C172" s="295"/>
      <c r="D172" s="295"/>
      <c r="E172" s="295"/>
      <c r="F172" s="296"/>
      <c r="G172" s="100"/>
      <c r="H172" s="42"/>
      <c r="I172" s="99"/>
      <c r="J172" s="108"/>
    </row>
    <row r="173" spans="1:10" ht="12" hidden="1" x14ac:dyDescent="0.2">
      <c r="A173" s="4">
        <v>56</v>
      </c>
      <c r="B173" s="294"/>
      <c r="C173" s="295"/>
      <c r="D173" s="295"/>
      <c r="E173" s="295"/>
      <c r="F173" s="296"/>
      <c r="G173" s="100"/>
      <c r="H173" s="42"/>
      <c r="I173" s="99"/>
      <c r="J173" s="108"/>
    </row>
    <row r="174" spans="1:10" ht="12" hidden="1" x14ac:dyDescent="0.2">
      <c r="A174" s="4">
        <v>57</v>
      </c>
      <c r="B174" s="294"/>
      <c r="C174" s="295"/>
      <c r="D174" s="295"/>
      <c r="E174" s="295"/>
      <c r="F174" s="296"/>
      <c r="G174" s="100"/>
      <c r="H174" s="42"/>
      <c r="I174" s="99"/>
      <c r="J174" s="108"/>
    </row>
    <row r="175" spans="1:10" ht="12" hidden="1" x14ac:dyDescent="0.2">
      <c r="A175" s="4">
        <v>58</v>
      </c>
      <c r="B175" s="294"/>
      <c r="C175" s="295"/>
      <c r="D175" s="295"/>
      <c r="E175" s="295"/>
      <c r="F175" s="296"/>
      <c r="G175" s="100"/>
      <c r="H175" s="42"/>
      <c r="I175" s="99"/>
      <c r="J175" s="108"/>
    </row>
    <row r="176" spans="1:10" ht="12" hidden="1" x14ac:dyDescent="0.2">
      <c r="A176" s="4">
        <v>59</v>
      </c>
      <c r="B176" s="294"/>
      <c r="C176" s="295"/>
      <c r="D176" s="295"/>
      <c r="E176" s="295"/>
      <c r="F176" s="296"/>
      <c r="G176" s="100"/>
      <c r="H176" s="42"/>
      <c r="I176" s="99"/>
      <c r="J176" s="108"/>
    </row>
    <row r="177" spans="1:14" ht="12" hidden="1" x14ac:dyDescent="0.2">
      <c r="A177" s="4">
        <v>60</v>
      </c>
      <c r="B177" s="294"/>
      <c r="C177" s="295"/>
      <c r="D177" s="295"/>
      <c r="E177" s="295"/>
      <c r="F177" s="296"/>
      <c r="G177" s="100"/>
      <c r="H177" s="42"/>
      <c r="I177" s="99"/>
      <c r="J177" s="108"/>
    </row>
    <row r="178" spans="1:14" ht="15" customHeight="1" x14ac:dyDescent="0.2">
      <c r="A178" s="79"/>
      <c r="B178" s="79"/>
      <c r="C178" s="79"/>
      <c r="D178" s="79"/>
      <c r="E178" s="79"/>
      <c r="F178" s="79"/>
      <c r="G178" s="79"/>
      <c r="H178" s="79"/>
      <c r="I178" s="79"/>
      <c r="J178" s="79"/>
    </row>
    <row r="179" spans="1:14" ht="15" customHeight="1" x14ac:dyDescent="0.2">
      <c r="A179" s="336" t="s">
        <v>159</v>
      </c>
      <c r="B179" s="337"/>
      <c r="C179" s="337"/>
      <c r="D179" s="337"/>
      <c r="E179" s="337"/>
      <c r="F179" s="337"/>
      <c r="G179" s="337"/>
      <c r="H179" s="337"/>
      <c r="I179" s="337"/>
      <c r="J179" s="338"/>
      <c r="K179" s="8"/>
    </row>
    <row r="180" spans="1:14" s="79" customFormat="1" ht="15" customHeight="1" x14ac:dyDescent="0.2">
      <c r="A180" s="339" t="s">
        <v>160</v>
      </c>
      <c r="B180" s="340"/>
      <c r="C180" s="340"/>
      <c r="D180" s="340"/>
      <c r="E180" s="340"/>
      <c r="F180" s="340"/>
      <c r="G180" s="340"/>
      <c r="H180" s="340"/>
      <c r="I180" s="340"/>
      <c r="J180" s="341"/>
      <c r="K180" s="271"/>
      <c r="M180" s="101"/>
      <c r="N180" s="101"/>
    </row>
    <row r="181" spans="1:14" s="79" customFormat="1" ht="15" customHeight="1" x14ac:dyDescent="0.2">
      <c r="A181" s="224"/>
      <c r="B181" s="224"/>
      <c r="C181" s="224"/>
      <c r="D181" s="224"/>
      <c r="E181" s="224"/>
      <c r="F181" s="224"/>
      <c r="G181" s="225"/>
      <c r="H181" s="224"/>
      <c r="I181" s="225"/>
      <c r="J181" s="224"/>
      <c r="M181" s="101"/>
      <c r="N181" s="101"/>
    </row>
    <row r="182" spans="1:14" s="70" customFormat="1" x14ac:dyDescent="0.2">
      <c r="A182" s="103"/>
      <c r="B182" s="103"/>
      <c r="C182" s="103"/>
      <c r="D182" s="103"/>
      <c r="E182" s="103"/>
      <c r="F182" s="103"/>
      <c r="G182" s="103"/>
      <c r="H182" s="103"/>
      <c r="I182" s="103"/>
      <c r="J182" s="103"/>
      <c r="M182" s="104"/>
      <c r="N182" s="104"/>
    </row>
    <row r="183" spans="1:14" s="70" customFormat="1" ht="15" customHeight="1" x14ac:dyDescent="0.2">
      <c r="G183" s="105"/>
      <c r="I183" s="105"/>
      <c r="M183" s="104"/>
      <c r="N183" s="104"/>
    </row>
    <row r="184" spans="1:14" s="70" customFormat="1" ht="15" customHeight="1" x14ac:dyDescent="0.2">
      <c r="G184" s="105"/>
      <c r="I184" s="105"/>
      <c r="M184" s="104"/>
      <c r="N184" s="104"/>
    </row>
    <row r="185" spans="1:14" s="70" customFormat="1" ht="15" customHeight="1" x14ac:dyDescent="0.2">
      <c r="G185" s="105"/>
      <c r="I185" s="105"/>
      <c r="M185" s="104"/>
      <c r="N185" s="104"/>
    </row>
    <row r="186" spans="1:14" s="70" customFormat="1" ht="15" customHeight="1" x14ac:dyDescent="0.2">
      <c r="G186" s="105"/>
      <c r="I186" s="105"/>
      <c r="M186" s="104"/>
      <c r="N186" s="104"/>
    </row>
    <row r="187" spans="1:14" s="70" customFormat="1" ht="15" customHeight="1" x14ac:dyDescent="0.2">
      <c r="G187" s="105"/>
      <c r="I187" s="105"/>
      <c r="M187" s="104"/>
      <c r="N187" s="104"/>
    </row>
    <row r="188" spans="1:14" s="70" customFormat="1" ht="15" customHeight="1" x14ac:dyDescent="0.2">
      <c r="G188" s="105"/>
      <c r="I188" s="105"/>
      <c r="M188" s="104"/>
      <c r="N188" s="104"/>
    </row>
    <row r="189" spans="1:14" s="70" customFormat="1" ht="15" customHeight="1" x14ac:dyDescent="0.2">
      <c r="G189" s="105"/>
      <c r="I189" s="105"/>
      <c r="M189" s="104"/>
      <c r="N189" s="104"/>
    </row>
    <row r="190" spans="1:14" s="70" customFormat="1" ht="15" customHeight="1" x14ac:dyDescent="0.2">
      <c r="G190" s="105"/>
      <c r="I190" s="105"/>
      <c r="M190" s="104"/>
      <c r="N190" s="104"/>
    </row>
    <row r="191" spans="1:14" s="70" customFormat="1" ht="15" customHeight="1" x14ac:dyDescent="0.2">
      <c r="G191" s="105"/>
      <c r="I191" s="105"/>
      <c r="M191" s="104"/>
      <c r="N191" s="104"/>
    </row>
    <row r="192" spans="1:14" s="70" customFormat="1" ht="15" customHeight="1" x14ac:dyDescent="0.2">
      <c r="G192" s="105"/>
      <c r="I192" s="105"/>
      <c r="M192" s="104"/>
      <c r="N192" s="104"/>
    </row>
    <row r="193" spans="1:14" s="70" customFormat="1" ht="15" customHeight="1" x14ac:dyDescent="0.2">
      <c r="G193" s="105"/>
      <c r="I193" s="105"/>
      <c r="M193" s="104"/>
      <c r="N193" s="104"/>
    </row>
    <row r="194" spans="1:14" s="70" customFormat="1" ht="15" customHeight="1" x14ac:dyDescent="0.2">
      <c r="G194" s="105"/>
      <c r="I194" s="105"/>
      <c r="M194" s="104"/>
      <c r="N194" s="104"/>
    </row>
    <row r="195" spans="1:14" s="70" customFormat="1" ht="15" customHeight="1" x14ac:dyDescent="0.2">
      <c r="G195" s="105"/>
      <c r="I195" s="105"/>
      <c r="M195" s="104"/>
      <c r="N195" s="104"/>
    </row>
    <row r="196" spans="1:14" s="70" customFormat="1" ht="15" customHeight="1" x14ac:dyDescent="0.2">
      <c r="G196" s="105"/>
      <c r="I196" s="105"/>
      <c r="M196" s="104"/>
      <c r="N196" s="104"/>
    </row>
    <row r="197" spans="1:14" s="19" customFormat="1" ht="15" customHeight="1" x14ac:dyDescent="0.2">
      <c r="G197" s="80"/>
      <c r="I197" s="80"/>
      <c r="M197" s="102"/>
      <c r="N197" s="102"/>
    </row>
    <row r="198" spans="1:14" ht="15" customHeight="1" x14ac:dyDescent="0.2">
      <c r="A198" s="9"/>
      <c r="B198" s="9"/>
      <c r="C198" s="9"/>
      <c r="D198" s="9"/>
      <c r="E198" s="9"/>
      <c r="F198" s="9"/>
      <c r="G198" s="69"/>
      <c r="H198" s="9"/>
      <c r="I198" s="69"/>
      <c r="J198" s="9"/>
    </row>
    <row r="199" spans="1:14" ht="15" customHeight="1" x14ac:dyDescent="0.2">
      <c r="A199" s="9"/>
      <c r="B199" s="9"/>
      <c r="C199" s="9"/>
      <c r="D199" s="9"/>
      <c r="E199" s="9"/>
      <c r="F199" s="9"/>
      <c r="G199" s="69"/>
      <c r="H199" s="9"/>
      <c r="I199" s="69"/>
      <c r="J199" s="79"/>
    </row>
    <row r="200" spans="1:14" ht="15" customHeight="1" x14ac:dyDescent="0.2">
      <c r="A200" s="9"/>
      <c r="B200" s="9"/>
      <c r="C200" s="9"/>
      <c r="D200" s="9"/>
      <c r="E200" s="9"/>
      <c r="F200" s="9"/>
      <c r="G200" s="69"/>
      <c r="H200" s="9"/>
      <c r="I200" s="69"/>
      <c r="J200" s="19"/>
    </row>
    <row r="201" spans="1:14" ht="15" customHeight="1" x14ac:dyDescent="0.2">
      <c r="A201" s="9"/>
      <c r="B201" s="9"/>
      <c r="C201" s="9"/>
      <c r="D201" s="9"/>
      <c r="E201" s="9"/>
      <c r="F201" s="9"/>
      <c r="G201" s="69"/>
      <c r="H201" s="9"/>
      <c r="I201" s="69"/>
      <c r="J201" s="9"/>
    </row>
    <row r="202" spans="1:14" ht="15" customHeight="1" x14ac:dyDescent="0.2">
      <c r="A202" s="9"/>
      <c r="B202" s="9"/>
      <c r="C202" s="9"/>
      <c r="D202" s="9"/>
      <c r="E202" s="9"/>
      <c r="F202" s="9"/>
      <c r="G202" s="69"/>
      <c r="H202" s="9"/>
      <c r="I202" s="69"/>
      <c r="J202" s="9"/>
    </row>
    <row r="203" spans="1:14" ht="15" customHeight="1" x14ac:dyDescent="0.2">
      <c r="A203" s="9"/>
      <c r="B203" s="9"/>
      <c r="C203" s="9"/>
      <c r="D203" s="9"/>
      <c r="E203" s="9"/>
      <c r="F203" s="9"/>
      <c r="G203" s="69"/>
      <c r="H203" s="9"/>
      <c r="I203" s="69"/>
      <c r="J203" s="9"/>
    </row>
    <row r="204" spans="1:14" ht="15" customHeight="1" x14ac:dyDescent="0.2">
      <c r="A204" s="9"/>
      <c r="B204" s="9"/>
      <c r="C204" s="9"/>
      <c r="D204" s="9"/>
      <c r="E204" s="9"/>
      <c r="F204" s="9"/>
      <c r="G204" s="69"/>
      <c r="H204" s="9"/>
      <c r="I204" s="69"/>
      <c r="J204" s="9"/>
    </row>
    <row r="205" spans="1:14" ht="15" customHeight="1" x14ac:dyDescent="0.2">
      <c r="A205" s="9"/>
      <c r="B205" s="9"/>
      <c r="C205" s="9"/>
      <c r="D205" s="9"/>
      <c r="E205" s="9"/>
      <c r="F205" s="9"/>
      <c r="G205" s="69"/>
      <c r="H205" s="9"/>
      <c r="I205" s="69"/>
      <c r="J205" s="9"/>
    </row>
    <row r="206" spans="1:14" ht="15" customHeight="1" x14ac:dyDescent="0.2">
      <c r="A206" s="9"/>
      <c r="B206" s="9"/>
      <c r="C206" s="9"/>
      <c r="D206" s="9"/>
      <c r="E206" s="9"/>
      <c r="F206" s="9"/>
      <c r="G206" s="69"/>
      <c r="H206" s="9"/>
      <c r="I206" s="69"/>
      <c r="J206" s="9"/>
    </row>
    <row r="207" spans="1:14" ht="15" customHeight="1" x14ac:dyDescent="0.2">
      <c r="A207" s="9"/>
      <c r="B207" s="9"/>
      <c r="C207" s="9"/>
      <c r="D207" s="9"/>
      <c r="E207" s="9"/>
      <c r="F207" s="9"/>
      <c r="G207" s="69"/>
      <c r="H207" s="9"/>
      <c r="I207" s="69"/>
      <c r="J207" s="9"/>
    </row>
    <row r="208" spans="1:14" ht="15" customHeight="1" x14ac:dyDescent="0.2">
      <c r="A208" s="9"/>
      <c r="B208" s="9"/>
      <c r="C208" s="9"/>
      <c r="D208" s="9"/>
      <c r="E208" s="9"/>
      <c r="F208" s="9"/>
      <c r="G208" s="69"/>
      <c r="H208" s="9"/>
      <c r="I208" s="69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69"/>
      <c r="H209" s="9"/>
      <c r="I209" s="69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69"/>
      <c r="H210" s="9"/>
      <c r="I210" s="69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69"/>
      <c r="H211" s="9"/>
      <c r="I211" s="69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69"/>
      <c r="H212" s="9"/>
      <c r="I212" s="69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69"/>
      <c r="H213" s="9"/>
      <c r="I213" s="69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69"/>
      <c r="H214" s="9"/>
      <c r="I214" s="69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69"/>
      <c r="H215" s="9"/>
      <c r="I215" s="69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69"/>
      <c r="H216" s="9"/>
      <c r="I216" s="69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69"/>
      <c r="H217" s="9"/>
      <c r="I217" s="69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69"/>
      <c r="H218" s="9"/>
      <c r="I218" s="69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69"/>
      <c r="H219" s="9"/>
      <c r="I219" s="69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69"/>
      <c r="H220" s="9"/>
      <c r="I220" s="69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69"/>
      <c r="H221" s="9"/>
      <c r="I221" s="69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69"/>
      <c r="H222" s="9"/>
      <c r="I222" s="69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69"/>
      <c r="H223" s="9"/>
      <c r="I223" s="69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69"/>
      <c r="H224" s="9"/>
      <c r="I224" s="69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69"/>
      <c r="H225" s="9"/>
      <c r="I225" s="69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69"/>
      <c r="H226" s="9"/>
      <c r="I226" s="69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69"/>
      <c r="H227" s="9"/>
      <c r="I227" s="69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69"/>
      <c r="H228" s="9"/>
      <c r="I228" s="69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69"/>
      <c r="H229" s="9"/>
      <c r="I229" s="69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69"/>
      <c r="H230" s="9"/>
      <c r="I230" s="69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</row>
  </sheetData>
  <sheetProtection algorithmName="SHA-512" hashValue="w8eGcCzTu+FF6b1fmp5s7rhcOSCtvbY/ZqmF9H/ps8y7QwVxze0HvGE013qJpyKRcQSAbFVExB6OmE+du3WxDQ==" saltValue="vNpF4ioLp59qSi6N7aKWwg==" spinCount="100000" sheet="1" objects="1" scenarios="1"/>
  <dataConsolidate/>
  <mergeCells count="171">
    <mergeCell ref="B44:I44"/>
    <mergeCell ref="A179:J179"/>
    <mergeCell ref="A180:J180"/>
    <mergeCell ref="B154:F154"/>
    <mergeCell ref="B155:F155"/>
    <mergeCell ref="B156:F156"/>
    <mergeCell ref="B157:F157"/>
    <mergeCell ref="B158:F158"/>
    <mergeCell ref="B159:F159"/>
    <mergeCell ref="B98:E98"/>
    <mergeCell ref="A105:J105"/>
    <mergeCell ref="B142:F142"/>
    <mergeCell ref="B143:F143"/>
    <mergeCell ref="B144:F144"/>
    <mergeCell ref="B145:F145"/>
    <mergeCell ref="B146:F146"/>
    <mergeCell ref="B147:F147"/>
    <mergeCell ref="B148:F148"/>
    <mergeCell ref="B136:F136"/>
    <mergeCell ref="B137:F137"/>
    <mergeCell ref="B138:F138"/>
    <mergeCell ref="B139:F139"/>
    <mergeCell ref="B140:F140"/>
    <mergeCell ref="B141:F141"/>
    <mergeCell ref="B149:F149"/>
    <mergeCell ref="B128:F128"/>
    <mergeCell ref="B129:F129"/>
    <mergeCell ref="B130:F130"/>
    <mergeCell ref="B131:F131"/>
    <mergeCell ref="B132:F132"/>
    <mergeCell ref="B80:I80"/>
    <mergeCell ref="B81:I81"/>
    <mergeCell ref="B82:I82"/>
    <mergeCell ref="B83:I83"/>
    <mergeCell ref="B91:I91"/>
    <mergeCell ref="B92:I92"/>
    <mergeCell ref="B93:I93"/>
    <mergeCell ref="B94:I94"/>
    <mergeCell ref="B95:I95"/>
    <mergeCell ref="B100:E100"/>
    <mergeCell ref="B99:I99"/>
    <mergeCell ref="B101:I101"/>
    <mergeCell ref="B102:I102"/>
    <mergeCell ref="B103:E103"/>
    <mergeCell ref="B117:F117"/>
    <mergeCell ref="B118:F118"/>
    <mergeCell ref="B58:I58"/>
    <mergeCell ref="B59:I59"/>
    <mergeCell ref="B73:I73"/>
    <mergeCell ref="B74:I74"/>
    <mergeCell ref="B75:I75"/>
    <mergeCell ref="B76:I76"/>
    <mergeCell ref="A90:J90"/>
    <mergeCell ref="A89:J89"/>
    <mergeCell ref="B77:I77"/>
    <mergeCell ref="B78:I78"/>
    <mergeCell ref="B79:I79"/>
    <mergeCell ref="A72:J72"/>
    <mergeCell ref="A62:I62"/>
    <mergeCell ref="A60:I60"/>
    <mergeCell ref="A70:I70"/>
    <mergeCell ref="A64:J64"/>
    <mergeCell ref="B65:I65"/>
    <mergeCell ref="B66:I66"/>
    <mergeCell ref="B67:I67"/>
    <mergeCell ref="B68:H68"/>
    <mergeCell ref="B69:I69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A8:E8"/>
    <mergeCell ref="A9:E9"/>
    <mergeCell ref="A32:J32"/>
    <mergeCell ref="A15:I15"/>
    <mergeCell ref="A24:I24"/>
    <mergeCell ref="A30:I30"/>
    <mergeCell ref="A34:I34"/>
    <mergeCell ref="A36:J36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B37:I37"/>
    <mergeCell ref="B38:I38"/>
    <mergeCell ref="B39:I39"/>
    <mergeCell ref="B133:F133"/>
    <mergeCell ref="B134:F134"/>
    <mergeCell ref="B135:F135"/>
    <mergeCell ref="B40:I40"/>
    <mergeCell ref="B41:I41"/>
    <mergeCell ref="B42:I42"/>
    <mergeCell ref="A53:J53"/>
    <mergeCell ref="A47:J47"/>
    <mergeCell ref="A45:I45"/>
    <mergeCell ref="A51:I51"/>
    <mergeCell ref="B85:I85"/>
    <mergeCell ref="B86:I86"/>
    <mergeCell ref="B87:I87"/>
    <mergeCell ref="B43:I43"/>
    <mergeCell ref="B48:I48"/>
    <mergeCell ref="B49:I49"/>
    <mergeCell ref="B50:I50"/>
    <mergeCell ref="B54:I54"/>
    <mergeCell ref="B55:I55"/>
    <mergeCell ref="B56:I56"/>
    <mergeCell ref="B57:I57"/>
    <mergeCell ref="B150:F150"/>
    <mergeCell ref="B160:F160"/>
    <mergeCell ref="B151:F151"/>
    <mergeCell ref="B152:F152"/>
    <mergeCell ref="B153:F153"/>
    <mergeCell ref="B96:I96"/>
    <mergeCell ref="B84:I84"/>
    <mergeCell ref="B167:F167"/>
    <mergeCell ref="B125:F125"/>
    <mergeCell ref="B126:F126"/>
    <mergeCell ref="B127:F127"/>
    <mergeCell ref="B161:F161"/>
    <mergeCell ref="B162:F162"/>
    <mergeCell ref="B163:F163"/>
    <mergeCell ref="B164:F164"/>
    <mergeCell ref="B119:F119"/>
    <mergeCell ref="B121:F121"/>
    <mergeCell ref="B122:F122"/>
    <mergeCell ref="B123:F123"/>
    <mergeCell ref="B124:F124"/>
    <mergeCell ref="B165:F165"/>
    <mergeCell ref="B166:F166"/>
    <mergeCell ref="A116:J116"/>
    <mergeCell ref="A97:J97"/>
    <mergeCell ref="B177:F177"/>
    <mergeCell ref="B168:F168"/>
    <mergeCell ref="B169:F169"/>
    <mergeCell ref="B170:F170"/>
    <mergeCell ref="B171:F171"/>
    <mergeCell ref="B172:F172"/>
    <mergeCell ref="B173:F173"/>
    <mergeCell ref="B174:F174"/>
    <mergeCell ref="B175:F175"/>
    <mergeCell ref="B176:F176"/>
  </mergeCells>
  <conditionalFormatting sqref="E107 H107:H110 E111:E114">
    <cfRule type="cellIs" dxfId="19" priority="12" operator="greaterThan">
      <formula>0</formula>
    </cfRule>
  </conditionalFormatting>
  <conditionalFormatting sqref="F4">
    <cfRule type="cellIs" dxfId="18" priority="17" operator="greaterThan">
      <formula>0</formula>
    </cfRule>
  </conditionalFormatting>
  <conditionalFormatting sqref="F5:F6">
    <cfRule type="notContainsBlanks" dxfId="17" priority="64">
      <formula>LEN(TRIM(F5))&gt;0</formula>
    </cfRule>
  </conditionalFormatting>
  <conditionalFormatting sqref="F7:F13">
    <cfRule type="cellIs" dxfId="16" priority="10" operator="greaterThan">
      <formula>0</formula>
    </cfRule>
  </conditionalFormatting>
  <conditionalFormatting sqref="F12">
    <cfRule type="cellIs" dxfId="15" priority="9" operator="greaterThan">
      <formula>0</formula>
    </cfRule>
  </conditionalFormatting>
  <conditionalFormatting sqref="G98">
    <cfRule type="cellIs" dxfId="14" priority="7" operator="greaterThan">
      <formula>0</formula>
    </cfRule>
  </conditionalFormatting>
  <conditionalFormatting sqref="G100">
    <cfRule type="cellIs" dxfId="13" priority="48" operator="greaterThan">
      <formula>0</formula>
    </cfRule>
  </conditionalFormatting>
  <conditionalFormatting sqref="G103">
    <cfRule type="cellIs" dxfId="12" priority="1" operator="greaterThan">
      <formula>0</formula>
    </cfRule>
  </conditionalFormatting>
  <conditionalFormatting sqref="G118:J177">
    <cfRule type="cellIs" dxfId="11" priority="8" operator="greaterThan">
      <formula>0</formula>
    </cfRule>
  </conditionalFormatting>
  <conditionalFormatting sqref="I98">
    <cfRule type="cellIs" dxfId="10" priority="6" operator="greaterThan">
      <formula>0</formula>
    </cfRule>
  </conditionalFormatting>
  <conditionalFormatting sqref="I100">
    <cfRule type="cellIs" dxfId="9" priority="47" operator="greaterThan">
      <formula>0</formula>
    </cfRule>
  </conditionalFormatting>
  <conditionalFormatting sqref="I103">
    <cfRule type="cellIs" dxfId="8" priority="2" operator="greaterThan">
      <formula>0</formula>
    </cfRule>
  </conditionalFormatting>
  <conditionalFormatting sqref="J4">
    <cfRule type="cellIs" dxfId="7" priority="16" operator="greaterThan">
      <formula>0</formula>
    </cfRule>
  </conditionalFormatting>
  <conditionalFormatting sqref="J91">
    <cfRule type="cellIs" dxfId="6" priority="50" operator="greaterThan">
      <formula>0</formula>
    </cfRule>
  </conditionalFormatting>
  <conditionalFormatting sqref="J99">
    <cfRule type="cellIs" dxfId="5" priority="5" operator="greaterThan">
      <formula>0</formula>
    </cfRule>
  </conditionalFormatting>
  <conditionalFormatting sqref="J101:J102">
    <cfRule type="cellIs" dxfId="4" priority="3" operator="greaterThan">
      <formula>0</formula>
    </cfRule>
  </conditionalFormatting>
  <conditionalFormatting sqref="J118:J177">
    <cfRule type="cellIs" dxfId="3" priority="34" operator="greaterThan">
      <formula>0</formula>
    </cfRule>
  </conditionalFormatting>
  <dataValidations count="5">
    <dataValidation type="decimal" operator="greaterThanOrEqual" allowBlank="1" showInputMessage="1" showErrorMessage="1" sqref="F7:F13 J68 G118:J177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7:J114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43307086614173229" bottom="0.59055118110236227" header="0.23622047244094491" footer="0.31496062992125984"/>
  <pageSetup paperSize="9" scale="69" orientation="portrait" r:id="rId1"/>
  <headerFooter>
    <oddHeader>&amp;C&amp;"-,Negrito"PLANILHA DE COMPOSIÇÃO DE CUSTOS</oddHeader>
    <oddFooter>&amp;C&amp;P</oddFooter>
  </headerFooter>
  <rowBreaks count="3" manualBreakCount="3">
    <brk id="63" max="16383" man="1"/>
    <brk id="115" max="16383" man="1"/>
    <brk id="194" max="9" man="1"/>
  </rowBreaks>
  <ignoredErrors>
    <ignoredError sqref="J100 J103 J98 J107:J109 J110 H111" unlockedFormula="1"/>
    <ignoredError sqref="E10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topLeftCell="A3" zoomScale="110" zoomScaleNormal="110" workbookViewId="0">
      <selection activeCell="N14" sqref="N14"/>
    </sheetView>
  </sheetViews>
  <sheetFormatPr defaultColWidth="9.140625" defaultRowHeight="12" x14ac:dyDescent="0.2"/>
  <cols>
    <col min="1" max="1" width="2.140625" style="169" customWidth="1"/>
    <col min="2" max="2" width="3" style="169" customWidth="1"/>
    <col min="3" max="3" width="48.5703125" style="169" customWidth="1"/>
    <col min="4" max="5" width="9.140625" style="169"/>
    <col min="6" max="9" width="12.85546875" style="169" customWidth="1"/>
    <col min="10" max="10" width="1.7109375" style="169" customWidth="1"/>
    <col min="11" max="11" width="15.28515625" style="169" bestFit="1" customWidth="1"/>
    <col min="12" max="12" width="7" style="169" bestFit="1" customWidth="1"/>
    <col min="13" max="13" width="9.140625" style="169"/>
    <col min="14" max="14" width="10" style="169" bestFit="1" customWidth="1"/>
    <col min="15" max="16384" width="9.140625" style="169"/>
  </cols>
  <sheetData>
    <row r="1" spans="2:14" ht="14.25" customHeight="1" x14ac:dyDescent="0.2">
      <c r="B1" s="170"/>
    </row>
    <row r="2" spans="2:14" ht="9.75" customHeight="1" x14ac:dyDescent="0.2">
      <c r="B2" s="170"/>
    </row>
    <row r="3" spans="2:14" ht="18.75" customHeight="1" x14ac:dyDescent="0.2">
      <c r="B3" s="352" t="s">
        <v>161</v>
      </c>
      <c r="C3" s="352"/>
      <c r="D3" s="352"/>
      <c r="E3" s="352"/>
      <c r="F3" s="352"/>
      <c r="G3" s="352"/>
      <c r="H3" s="352"/>
      <c r="I3" s="352"/>
      <c r="J3" s="167"/>
    </row>
    <row r="4" spans="2:14" ht="24" customHeight="1" x14ac:dyDescent="0.2">
      <c r="B4" s="343" t="s">
        <v>162</v>
      </c>
      <c r="C4" s="343"/>
      <c r="D4" s="343" t="s">
        <v>163</v>
      </c>
      <c r="E4" s="343" t="s">
        <v>164</v>
      </c>
      <c r="F4" s="343" t="s">
        <v>165</v>
      </c>
      <c r="G4" s="177" t="s">
        <v>166</v>
      </c>
      <c r="H4" s="177" t="s">
        <v>167</v>
      </c>
      <c r="I4" s="177" t="s">
        <v>168</v>
      </c>
    </row>
    <row r="5" spans="2:14" x14ac:dyDescent="0.2">
      <c r="B5" s="343"/>
      <c r="C5" s="343"/>
      <c r="D5" s="343"/>
      <c r="E5" s="343"/>
      <c r="F5" s="343"/>
      <c r="G5" s="343" t="s">
        <v>169</v>
      </c>
      <c r="H5" s="343"/>
      <c r="I5" s="343"/>
    </row>
    <row r="6" spans="2:14" x14ac:dyDescent="0.2">
      <c r="B6" s="343"/>
      <c r="C6" s="343"/>
      <c r="D6" s="343"/>
      <c r="E6" s="343"/>
      <c r="F6" s="343"/>
      <c r="G6" s="177">
        <v>1</v>
      </c>
      <c r="H6" s="177">
        <v>1.37</v>
      </c>
      <c r="I6" s="177">
        <v>2</v>
      </c>
      <c r="L6" s="168"/>
      <c r="N6" s="192"/>
    </row>
    <row r="7" spans="2:14" x14ac:dyDescent="0.2">
      <c r="B7" s="343"/>
      <c r="C7" s="343"/>
      <c r="D7" s="343"/>
      <c r="E7" s="343"/>
      <c r="F7" s="343"/>
      <c r="G7" s="343" t="s">
        <v>170</v>
      </c>
      <c r="H7" s="343"/>
      <c r="I7" s="343"/>
      <c r="L7" s="168"/>
    </row>
    <row r="8" spans="2:14" x14ac:dyDescent="0.2">
      <c r="B8" s="178">
        <v>1</v>
      </c>
      <c r="C8" s="179" t="s">
        <v>171</v>
      </c>
      <c r="D8" s="180">
        <v>12</v>
      </c>
      <c r="E8" s="176"/>
      <c r="F8" s="180">
        <v>2</v>
      </c>
      <c r="G8" s="190">
        <f t="shared" ref="G8:I15" si="0">ROUND(($E8/$D8)*$F8*G$6,2)</f>
        <v>0</v>
      </c>
      <c r="H8" s="190">
        <f t="shared" si="0"/>
        <v>0</v>
      </c>
      <c r="I8" s="190">
        <f t="shared" si="0"/>
        <v>0</v>
      </c>
      <c r="L8" s="26"/>
    </row>
    <row r="9" spans="2:14" x14ac:dyDescent="0.2">
      <c r="B9" s="181">
        <v>2</v>
      </c>
      <c r="C9" s="182" t="s">
        <v>172</v>
      </c>
      <c r="D9" s="183">
        <v>12</v>
      </c>
      <c r="E9" s="176"/>
      <c r="F9" s="183">
        <v>2</v>
      </c>
      <c r="G9" s="190">
        <f t="shared" si="0"/>
        <v>0</v>
      </c>
      <c r="H9" s="190">
        <f t="shared" si="0"/>
        <v>0</v>
      </c>
      <c r="I9" s="190">
        <f t="shared" si="0"/>
        <v>0</v>
      </c>
      <c r="L9" s="171"/>
    </row>
    <row r="10" spans="2:14" x14ac:dyDescent="0.2">
      <c r="B10" s="178">
        <v>3</v>
      </c>
      <c r="C10" s="179" t="s">
        <v>173</v>
      </c>
      <c r="D10" s="180">
        <v>12</v>
      </c>
      <c r="E10" s="176"/>
      <c r="F10" s="180">
        <v>2</v>
      </c>
      <c r="G10" s="190">
        <f t="shared" si="0"/>
        <v>0</v>
      </c>
      <c r="H10" s="190">
        <f t="shared" si="0"/>
        <v>0</v>
      </c>
      <c r="I10" s="190">
        <f t="shared" si="0"/>
        <v>0</v>
      </c>
      <c r="L10" s="26"/>
    </row>
    <row r="11" spans="2:14" x14ac:dyDescent="0.2">
      <c r="B11" s="181">
        <v>4</v>
      </c>
      <c r="C11" s="182" t="s">
        <v>174</v>
      </c>
      <c r="D11" s="183">
        <v>12</v>
      </c>
      <c r="E11" s="176"/>
      <c r="F11" s="183">
        <v>1</v>
      </c>
      <c r="G11" s="190">
        <f t="shared" si="0"/>
        <v>0</v>
      </c>
      <c r="H11" s="190">
        <f t="shared" si="0"/>
        <v>0</v>
      </c>
      <c r="I11" s="190">
        <f t="shared" si="0"/>
        <v>0</v>
      </c>
      <c r="L11" s="171"/>
    </row>
    <row r="12" spans="2:14" x14ac:dyDescent="0.2">
      <c r="B12" s="178">
        <v>5</v>
      </c>
      <c r="C12" s="179" t="s">
        <v>175</v>
      </c>
      <c r="D12" s="180">
        <v>12</v>
      </c>
      <c r="E12" s="176"/>
      <c r="F12" s="180">
        <v>2</v>
      </c>
      <c r="G12" s="190">
        <f t="shared" si="0"/>
        <v>0</v>
      </c>
      <c r="H12" s="190">
        <f t="shared" si="0"/>
        <v>0</v>
      </c>
      <c r="I12" s="190">
        <f t="shared" si="0"/>
        <v>0</v>
      </c>
      <c r="L12" s="26"/>
    </row>
    <row r="13" spans="2:14" x14ac:dyDescent="0.2">
      <c r="B13" s="181">
        <v>6</v>
      </c>
      <c r="C13" s="182" t="s">
        <v>176</v>
      </c>
      <c r="D13" s="183">
        <v>12</v>
      </c>
      <c r="E13" s="176"/>
      <c r="F13" s="183">
        <v>1</v>
      </c>
      <c r="G13" s="190">
        <f t="shared" si="0"/>
        <v>0</v>
      </c>
      <c r="H13" s="190">
        <f t="shared" si="0"/>
        <v>0</v>
      </c>
      <c r="I13" s="190">
        <f t="shared" si="0"/>
        <v>0</v>
      </c>
      <c r="L13" s="171"/>
    </row>
    <row r="14" spans="2:14" x14ac:dyDescent="0.2">
      <c r="B14" s="178">
        <v>7</v>
      </c>
      <c r="C14" s="179" t="s">
        <v>177</v>
      </c>
      <c r="D14" s="180">
        <v>12</v>
      </c>
      <c r="E14" s="176"/>
      <c r="F14" s="180">
        <v>1</v>
      </c>
      <c r="G14" s="190">
        <f t="shared" si="0"/>
        <v>0</v>
      </c>
      <c r="H14" s="190">
        <f t="shared" si="0"/>
        <v>0</v>
      </c>
      <c r="I14" s="190">
        <f t="shared" si="0"/>
        <v>0</v>
      </c>
      <c r="L14" s="26"/>
    </row>
    <row r="15" spans="2:14" x14ac:dyDescent="0.2">
      <c r="B15" s="181">
        <v>8</v>
      </c>
      <c r="C15" s="182" t="s">
        <v>178</v>
      </c>
      <c r="D15" s="183">
        <v>12</v>
      </c>
      <c r="E15" s="176"/>
      <c r="F15" s="183">
        <v>1</v>
      </c>
      <c r="G15" s="190">
        <f t="shared" si="0"/>
        <v>0</v>
      </c>
      <c r="H15" s="190">
        <f t="shared" si="0"/>
        <v>0</v>
      </c>
      <c r="I15" s="190">
        <f t="shared" si="0"/>
        <v>0</v>
      </c>
      <c r="L15" s="171"/>
    </row>
    <row r="16" spans="2:14" x14ac:dyDescent="0.2">
      <c r="B16" s="342" t="s">
        <v>179</v>
      </c>
      <c r="C16" s="342"/>
      <c r="D16" s="342"/>
      <c r="E16" s="342"/>
      <c r="F16" s="342"/>
      <c r="G16" s="191">
        <f>+SUM(G8:G15)</f>
        <v>0</v>
      </c>
      <c r="H16" s="191">
        <f>+SUM(H8:H15)</f>
        <v>0</v>
      </c>
      <c r="I16" s="191">
        <f>+SUM(I8:I15)</f>
        <v>0</v>
      </c>
      <c r="K16" s="222"/>
    </row>
    <row r="17" spans="2:11" x14ac:dyDescent="0.2">
      <c r="B17" s="170"/>
    </row>
    <row r="18" spans="2:11" ht="18" customHeight="1" x14ac:dyDescent="0.2">
      <c r="B18" s="351" t="s">
        <v>180</v>
      </c>
      <c r="C18" s="351"/>
      <c r="D18" s="351"/>
      <c r="E18" s="351"/>
      <c r="F18" s="351"/>
      <c r="G18" s="351"/>
      <c r="H18" s="351"/>
      <c r="I18" s="351"/>
      <c r="J18" s="167"/>
    </row>
    <row r="19" spans="2:11" ht="12" customHeight="1" x14ac:dyDescent="0.2">
      <c r="B19" s="343" t="s">
        <v>181</v>
      </c>
      <c r="C19" s="343"/>
      <c r="D19" s="343" t="s">
        <v>182</v>
      </c>
      <c r="E19" s="343" t="s">
        <v>164</v>
      </c>
      <c r="F19" s="343" t="s">
        <v>183</v>
      </c>
      <c r="G19" s="343"/>
      <c r="H19" s="343"/>
      <c r="I19" s="343"/>
      <c r="K19" s="343" t="s">
        <v>184</v>
      </c>
    </row>
    <row r="20" spans="2:11" ht="24" x14ac:dyDescent="0.2">
      <c r="B20" s="343"/>
      <c r="C20" s="343"/>
      <c r="D20" s="343"/>
      <c r="E20" s="343"/>
      <c r="F20" s="177" t="s">
        <v>166</v>
      </c>
      <c r="G20" s="177" t="s">
        <v>185</v>
      </c>
      <c r="H20" s="177" t="s">
        <v>186</v>
      </c>
      <c r="I20" s="177" t="s">
        <v>187</v>
      </c>
      <c r="K20" s="343"/>
    </row>
    <row r="21" spans="2:11" x14ac:dyDescent="0.2">
      <c r="B21" s="178">
        <v>1</v>
      </c>
      <c r="C21" s="184" t="s">
        <v>188</v>
      </c>
      <c r="D21" s="180">
        <v>60</v>
      </c>
      <c r="E21" s="176"/>
      <c r="F21" s="180">
        <v>1</v>
      </c>
      <c r="G21" s="180">
        <v>1</v>
      </c>
      <c r="H21" s="180">
        <v>1</v>
      </c>
      <c r="I21" s="180">
        <v>1</v>
      </c>
      <c r="K21" s="193">
        <f t="shared" ref="K21:K33" si="1">ROUND(E21/D21,2)</f>
        <v>0</v>
      </c>
    </row>
    <row r="22" spans="2:11" x14ac:dyDescent="0.2">
      <c r="B22" s="181">
        <v>2</v>
      </c>
      <c r="C22" s="185" t="s">
        <v>189</v>
      </c>
      <c r="D22" s="183">
        <v>60</v>
      </c>
      <c r="E22" s="176"/>
      <c r="F22" s="183">
        <v>1</v>
      </c>
      <c r="G22" s="183">
        <v>1</v>
      </c>
      <c r="H22" s="183">
        <v>1</v>
      </c>
      <c r="I22" s="183">
        <v>1</v>
      </c>
      <c r="K22" s="193">
        <f t="shared" si="1"/>
        <v>0</v>
      </c>
    </row>
    <row r="23" spans="2:11" x14ac:dyDescent="0.2">
      <c r="B23" s="178">
        <v>3</v>
      </c>
      <c r="C23" s="184" t="s">
        <v>190</v>
      </c>
      <c r="D23" s="180">
        <v>30</v>
      </c>
      <c r="E23" s="176"/>
      <c r="F23" s="180">
        <v>1</v>
      </c>
      <c r="G23" s="180">
        <v>1.37</v>
      </c>
      <c r="H23" s="180">
        <v>2</v>
      </c>
      <c r="I23" s="180">
        <v>2</v>
      </c>
      <c r="K23" s="193">
        <f t="shared" si="1"/>
        <v>0</v>
      </c>
    </row>
    <row r="24" spans="2:11" x14ac:dyDescent="0.2">
      <c r="B24" s="181">
        <v>4</v>
      </c>
      <c r="C24" s="185" t="s">
        <v>191</v>
      </c>
      <c r="D24" s="183">
        <v>120</v>
      </c>
      <c r="E24" s="176"/>
      <c r="F24" s="183">
        <v>1</v>
      </c>
      <c r="G24" s="183">
        <v>1</v>
      </c>
      <c r="H24" s="183">
        <v>1</v>
      </c>
      <c r="I24" s="183">
        <v>1</v>
      </c>
      <c r="K24" s="193">
        <f t="shared" si="1"/>
        <v>0</v>
      </c>
    </row>
    <row r="25" spans="2:11" x14ac:dyDescent="0.2">
      <c r="B25" s="178">
        <v>5</v>
      </c>
      <c r="C25" s="184" t="s">
        <v>192</v>
      </c>
      <c r="D25" s="180">
        <v>30</v>
      </c>
      <c r="E25" s="176"/>
      <c r="F25" s="180">
        <v>1</v>
      </c>
      <c r="G25" s="180">
        <v>1</v>
      </c>
      <c r="H25" s="180">
        <v>1</v>
      </c>
      <c r="I25" s="180">
        <v>1</v>
      </c>
      <c r="K25" s="193">
        <f t="shared" si="1"/>
        <v>0</v>
      </c>
    </row>
    <row r="26" spans="2:11" ht="24" x14ac:dyDescent="0.2">
      <c r="B26" s="181">
        <v>6</v>
      </c>
      <c r="C26" s="185" t="s">
        <v>193</v>
      </c>
      <c r="D26" s="183">
        <v>12</v>
      </c>
      <c r="E26" s="176"/>
      <c r="F26" s="183">
        <v>1</v>
      </c>
      <c r="G26" s="183">
        <v>1</v>
      </c>
      <c r="H26" s="183">
        <v>1</v>
      </c>
      <c r="I26" s="183">
        <v>1</v>
      </c>
      <c r="K26" s="193">
        <f t="shared" si="1"/>
        <v>0</v>
      </c>
    </row>
    <row r="27" spans="2:11" x14ac:dyDescent="0.2">
      <c r="B27" s="178">
        <v>7</v>
      </c>
      <c r="C27" s="184" t="s">
        <v>194</v>
      </c>
      <c r="D27" s="180">
        <v>30</v>
      </c>
      <c r="E27" s="176"/>
      <c r="F27" s="180">
        <v>1</v>
      </c>
      <c r="G27" s="180">
        <v>1</v>
      </c>
      <c r="H27" s="180">
        <v>1</v>
      </c>
      <c r="I27" s="180">
        <v>1</v>
      </c>
      <c r="K27" s="193">
        <f t="shared" si="1"/>
        <v>0</v>
      </c>
    </row>
    <row r="28" spans="2:11" x14ac:dyDescent="0.2">
      <c r="B28" s="181">
        <v>8</v>
      </c>
      <c r="C28" s="185" t="s">
        <v>195</v>
      </c>
      <c r="D28" s="183">
        <v>30</v>
      </c>
      <c r="E28" s="176"/>
      <c r="F28" s="183">
        <v>1</v>
      </c>
      <c r="G28" s="183">
        <v>1</v>
      </c>
      <c r="H28" s="183">
        <v>1</v>
      </c>
      <c r="I28" s="183">
        <v>1</v>
      </c>
      <c r="K28" s="193">
        <f t="shared" si="1"/>
        <v>0</v>
      </c>
    </row>
    <row r="29" spans="2:11" ht="24" x14ac:dyDescent="0.2">
      <c r="B29" s="178">
        <v>9</v>
      </c>
      <c r="C29" s="184" t="s">
        <v>196</v>
      </c>
      <c r="D29" s="180">
        <v>30</v>
      </c>
      <c r="E29" s="176"/>
      <c r="F29" s="180">
        <v>0.5</v>
      </c>
      <c r="G29" s="180">
        <v>0.5</v>
      </c>
      <c r="H29" s="180">
        <v>0.5</v>
      </c>
      <c r="I29" s="180">
        <v>0.5</v>
      </c>
      <c r="K29" s="193">
        <f t="shared" si="1"/>
        <v>0</v>
      </c>
    </row>
    <row r="30" spans="2:11" x14ac:dyDescent="0.2">
      <c r="B30" s="181">
        <v>10</v>
      </c>
      <c r="C30" s="185" t="s">
        <v>197</v>
      </c>
      <c r="D30" s="183">
        <v>36</v>
      </c>
      <c r="E30" s="176"/>
      <c r="F30" s="183">
        <v>0</v>
      </c>
      <c r="G30" s="183">
        <v>0</v>
      </c>
      <c r="H30" s="183">
        <v>0</v>
      </c>
      <c r="I30" s="183">
        <v>1</v>
      </c>
      <c r="K30" s="193">
        <f t="shared" si="1"/>
        <v>0</v>
      </c>
    </row>
    <row r="31" spans="2:11" x14ac:dyDescent="0.2">
      <c r="B31" s="178">
        <v>11</v>
      </c>
      <c r="C31" s="184" t="s">
        <v>198</v>
      </c>
      <c r="D31" s="180">
        <v>30</v>
      </c>
      <c r="E31" s="176"/>
      <c r="F31" s="180">
        <v>1</v>
      </c>
      <c r="G31" s="180">
        <v>1</v>
      </c>
      <c r="H31" s="180">
        <v>1</v>
      </c>
      <c r="I31" s="180">
        <v>1</v>
      </c>
      <c r="K31" s="193">
        <f t="shared" si="1"/>
        <v>0</v>
      </c>
    </row>
    <row r="32" spans="2:11" x14ac:dyDescent="0.2">
      <c r="B32" s="181">
        <v>12</v>
      </c>
      <c r="C32" s="185" t="s">
        <v>199</v>
      </c>
      <c r="D32" s="183">
        <v>30</v>
      </c>
      <c r="E32" s="176"/>
      <c r="F32" s="183">
        <v>1</v>
      </c>
      <c r="G32" s="183">
        <v>1</v>
      </c>
      <c r="H32" s="183">
        <v>1</v>
      </c>
      <c r="I32" s="183">
        <v>1</v>
      </c>
      <c r="K32" s="193">
        <f t="shared" si="1"/>
        <v>0</v>
      </c>
    </row>
    <row r="33" spans="2:11" x14ac:dyDescent="0.2">
      <c r="B33" s="178">
        <v>13</v>
      </c>
      <c r="C33" s="184" t="s">
        <v>200</v>
      </c>
      <c r="D33" s="180">
        <v>30</v>
      </c>
      <c r="E33" s="176"/>
      <c r="F33" s="180">
        <v>1</v>
      </c>
      <c r="G33" s="180">
        <v>1</v>
      </c>
      <c r="H33" s="180">
        <v>1</v>
      </c>
      <c r="I33" s="180">
        <v>1</v>
      </c>
      <c r="K33" s="193">
        <f t="shared" si="1"/>
        <v>0</v>
      </c>
    </row>
    <row r="34" spans="2:11" ht="15.75" customHeight="1" x14ac:dyDescent="0.2">
      <c r="B34" s="344"/>
      <c r="C34" s="344"/>
      <c r="D34" s="344"/>
      <c r="E34" s="195"/>
      <c r="F34" s="343" t="s">
        <v>201</v>
      </c>
      <c r="G34" s="343"/>
      <c r="H34" s="343"/>
      <c r="I34" s="343"/>
      <c r="K34" s="175"/>
    </row>
    <row r="35" spans="2:11" ht="12" customHeight="1" x14ac:dyDescent="0.2">
      <c r="B35" s="348" t="s">
        <v>202</v>
      </c>
      <c r="C35" s="349"/>
      <c r="D35" s="349"/>
      <c r="E35" s="350"/>
      <c r="F35" s="186">
        <f>SUMPRODUCT(F$21:F$33,$K$21:$K$33)-F26*K26</f>
        <v>0</v>
      </c>
      <c r="G35" s="186">
        <f>SUMPRODUCT(G$21:G$33,$K$21:$K$33)-G26*K26</f>
        <v>0</v>
      </c>
      <c r="H35" s="186">
        <f>SUMPRODUCT(H$21:H$33,$K$21:$K$33)-H26*K26</f>
        <v>0</v>
      </c>
      <c r="I35" s="186">
        <f>SUMPRODUCT(I$21:I$33,$K$21:$K$33)-I26*K26</f>
        <v>0</v>
      </c>
      <c r="K35" s="172"/>
    </row>
    <row r="36" spans="2:11" ht="12" customHeight="1" x14ac:dyDescent="0.2">
      <c r="B36" s="345" t="s">
        <v>203</v>
      </c>
      <c r="C36" s="346"/>
      <c r="D36" s="346"/>
      <c r="E36" s="347"/>
      <c r="F36" s="186">
        <f>SUMPRODUCT(F$21:F$33,$K$21:$K$33)-SUMPRODUCT(F23:F25,K23:K25)</f>
        <v>0</v>
      </c>
      <c r="G36" s="186">
        <f>SUMPRODUCT(G$21:G$33,$K$21:$K$33)-SUMPRODUCT(G23:G25,K23:K25)</f>
        <v>0</v>
      </c>
      <c r="H36" s="186">
        <f>SUMPRODUCT(H$21:H$33,$K$21:$K$33)-SUMPRODUCT(H23:H25,K23:K25)</f>
        <v>0</v>
      </c>
      <c r="I36" s="186">
        <f>SUMPRODUCT(I$21:I$33,$K$21:$K$33)-SUMPRODUCT(I23:I25,K23:K25)</f>
        <v>0</v>
      </c>
      <c r="K36" s="173"/>
    </row>
    <row r="37" spans="2:11" ht="12" customHeight="1" x14ac:dyDescent="0.2">
      <c r="B37" s="345" t="s">
        <v>204</v>
      </c>
      <c r="C37" s="346"/>
      <c r="D37" s="346"/>
      <c r="E37" s="347"/>
      <c r="F37" s="186">
        <f>SUMPRODUCT(F$21:F$33,$K$21:$K$33)-SUMPRODUCT(F23:F26,$K$23:$K$26)</f>
        <v>0</v>
      </c>
      <c r="G37" s="186">
        <f>SUMPRODUCT(G$21:G$33,$K$21:$K$33)-SUMPRODUCT(G23:G26,$K$23:$K$26)</f>
        <v>0</v>
      </c>
      <c r="H37" s="186">
        <f>SUMPRODUCT(H$21:H$33,$K$21:$K$33)-SUMPRODUCT(H23:H26,$K$23:$K$26)</f>
        <v>0</v>
      </c>
      <c r="I37" s="186">
        <f>SUMPRODUCT(I$21:I$33,$K$21:$K$33)-SUMPRODUCT(I23:I26,$K$23:$K$26)</f>
        <v>0</v>
      </c>
      <c r="K37" s="173"/>
    </row>
    <row r="38" spans="2:11" ht="3.75" customHeight="1" x14ac:dyDescent="0.2">
      <c r="B38" s="174"/>
      <c r="C38" s="174"/>
      <c r="D38" s="174"/>
      <c r="E38" s="174"/>
      <c r="F38" s="172"/>
      <c r="G38" s="172"/>
      <c r="H38" s="172"/>
      <c r="I38" s="172"/>
      <c r="K38" s="173"/>
    </row>
    <row r="39" spans="2:11" ht="14.25" customHeight="1" x14ac:dyDescent="0.2">
      <c r="B39" s="342" t="s">
        <v>205</v>
      </c>
      <c r="C39" s="342"/>
      <c r="D39" s="342"/>
      <c r="E39" s="194"/>
      <c r="F39" s="189">
        <v>1</v>
      </c>
      <c r="G39" s="188">
        <v>1.37</v>
      </c>
      <c r="H39" s="189">
        <v>2</v>
      </c>
      <c r="I39" s="189">
        <v>2</v>
      </c>
      <c r="K39" s="173"/>
    </row>
  </sheetData>
  <sheetProtection algorithmName="SHA-512" hashValue="8of0WNiqGnUIQy0DZVFhx22qTQHMvwTCyTtD4O5/T82CVm99okL5Jflp4++UO+WQxlb2gR802DgBCQLPx+k39w==" saltValue="tT/DeJY76uFCh5Ambf1nlw==" spinCount="100000" sheet="1" objects="1" scenarios="1"/>
  <mergeCells count="20">
    <mergeCell ref="B16:F16"/>
    <mergeCell ref="B18:I18"/>
    <mergeCell ref="B3:I3"/>
    <mergeCell ref="G5:I5"/>
    <mergeCell ref="F4:F7"/>
    <mergeCell ref="G7:I7"/>
    <mergeCell ref="D4:D7"/>
    <mergeCell ref="B4:C7"/>
    <mergeCell ref="E4:E7"/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I858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18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1.425781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ht="37.5" customHeight="1" x14ac:dyDescent="0.25">
      <c r="A1" s="359" t="s">
        <v>141</v>
      </c>
      <c r="B1" s="359" t="s">
        <v>206</v>
      </c>
      <c r="C1" s="359" t="s">
        <v>118</v>
      </c>
      <c r="D1" s="359" t="s">
        <v>119</v>
      </c>
      <c r="E1" s="361" t="s">
        <v>120</v>
      </c>
      <c r="F1" s="359" t="s">
        <v>207</v>
      </c>
      <c r="G1" s="359" t="s">
        <v>208</v>
      </c>
      <c r="H1" s="361" t="s">
        <v>209</v>
      </c>
      <c r="I1" s="361" t="s">
        <v>210</v>
      </c>
      <c r="J1" s="361" t="s">
        <v>211</v>
      </c>
      <c r="K1" s="361" t="s">
        <v>212</v>
      </c>
      <c r="L1" s="363" t="s">
        <v>213</v>
      </c>
      <c r="M1" s="363"/>
      <c r="N1" s="363"/>
      <c r="O1" s="363"/>
      <c r="P1" s="363"/>
      <c r="Q1" s="363"/>
      <c r="R1" s="361" t="s">
        <v>214</v>
      </c>
      <c r="S1" s="361" t="s">
        <v>215</v>
      </c>
      <c r="T1" s="361" t="s">
        <v>216</v>
      </c>
      <c r="U1" s="361" t="s">
        <v>217</v>
      </c>
      <c r="V1" s="361" t="s">
        <v>218</v>
      </c>
      <c r="W1" s="361" t="s">
        <v>219</v>
      </c>
      <c r="X1" s="20"/>
      <c r="Y1" s="361" t="s">
        <v>220</v>
      </c>
      <c r="Z1" s="364" t="s">
        <v>221</v>
      </c>
      <c r="AA1" s="361" t="s">
        <v>222</v>
      </c>
      <c r="AC1" s="361" t="s">
        <v>223</v>
      </c>
      <c r="AD1" s="361" t="s">
        <v>224</v>
      </c>
      <c r="MI1" s="6"/>
    </row>
    <row r="2" spans="1:347" ht="35.25" customHeight="1" x14ac:dyDescent="0.25">
      <c r="A2" s="360"/>
      <c r="B2" s="360"/>
      <c r="C2" s="360"/>
      <c r="D2" s="360"/>
      <c r="E2" s="362"/>
      <c r="F2" s="360"/>
      <c r="G2" s="360"/>
      <c r="H2" s="362"/>
      <c r="I2" s="362"/>
      <c r="J2" s="362"/>
      <c r="K2" s="362"/>
      <c r="L2" s="116" t="s">
        <v>70</v>
      </c>
      <c r="M2" s="116" t="s">
        <v>225</v>
      </c>
      <c r="N2" s="116" t="s">
        <v>107</v>
      </c>
      <c r="O2" s="156" t="s">
        <v>226</v>
      </c>
      <c r="P2" s="116" t="s">
        <v>227</v>
      </c>
      <c r="Q2" s="116" t="s">
        <v>228</v>
      </c>
      <c r="R2" s="362"/>
      <c r="S2" s="362"/>
      <c r="T2" s="362"/>
      <c r="U2" s="362"/>
      <c r="V2" s="362"/>
      <c r="W2" s="362"/>
      <c r="X2" s="20"/>
      <c r="Y2" s="362"/>
      <c r="Z2" s="365"/>
      <c r="AA2" s="362"/>
      <c r="AC2" s="362"/>
      <c r="AD2" s="362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Financeiros'!$A$118:$J$275,2,FALSE)</f>
        <v>HORAS EVENTUAIS E EXTRAS PARA USO EM TODAS AS RAJ'S</v>
      </c>
      <c r="C3" s="21">
        <v>680030</v>
      </c>
      <c r="D3" s="7" t="str">
        <f>VLOOKUP($C3,'Indicadores Financeiros'!$A$107:$J$114,2,FALSE)</f>
        <v>Vigilante noturno - eventual - arma de fogo</v>
      </c>
      <c r="E3" s="7" t="str">
        <f>VLOOKUP($C3,'Indicadores Financeiros'!$A$107:$J$114,3,FALSE)</f>
        <v>Posto/Hora</v>
      </c>
      <c r="F3" s="4">
        <f>VLOOKUP($A3,'Indicadores Financeiros'!$A$118:$J$275,10,FALSE)</f>
        <v>1</v>
      </c>
      <c r="G3" s="4">
        <f>(VLOOKUP($C3,'Indicadores Financeiros'!$A$107:$J$114,6,FALSE))</f>
        <v>1</v>
      </c>
      <c r="H3" s="202">
        <f>VLOOKUP($C3,'Indicadores Financeiros'!$A$107:$J$114,7,FALSE)</f>
        <v>21</v>
      </c>
      <c r="I3" s="199">
        <f>IF(OR(C3=680018,C3=680023,C3=680028,C3=680021),21,IF(OR(E3="Posto/Dia",E3="Posto/Dia Líder"),INT(VLOOKUP($C3,'Indicadores Financeiros'!$A$107:$J$114,7,FALSE)*G3)+IF(OR(E3="Posto/Dia",E3="Posto/Dia Líder"),1,0),0))</f>
        <v>0</v>
      </c>
      <c r="J3" s="119">
        <v>60</v>
      </c>
      <c r="K3" s="71">
        <f t="shared" ref="K3:K7" si="0">IF(OR(E3="Posto/Dia",E3="Posto/Dia Líder"),I3*J3,J3)</f>
        <v>60</v>
      </c>
      <c r="L3" s="72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M3" s="72">
        <f>IF(C3=680004,ROUND((L3-'Indicadores Financeiros'!$J$95)*'Indicadores Financeiros'!$J$62,2),ROUND(L3*'Indicadores Financeiros'!$J$62,2))</f>
        <v>0</v>
      </c>
      <c r="N3" s="49">
        <f>IF(OR(E3="posto/dia",E3="posto/dia líder"),ROUND('Indicadores Financeiros'!$J$98+'Indicadores Financeiros'!$J$99+'Indicadores Financeiros'!$J$101+'Indicadores Financeiros'!$J$102+ROUND(('Indicadores Financeiros'!$J$103*'Relatório Custo'!$H3),2)+'Indicadores Financeiros'!$J$100,2)+IF(ROUND((VLOOKUP($A3,'Indicadores Financeiros'!$A$118:$J$275,9,FALSE)*H3)-('Indicadores Financeiros'!$J$91*6%),2)&lt;0,0,ROUND((VLOOKUP($A3,'Indicadores Financeiros'!$A$118:$J$275,9,FALSE)*H3)-('Indicadores Financeiros'!$J$91*6%),2)),IF(E3="posto/hora",IF('Indicadores Financeiros'!$J$91=0,0,ROUND((VLOOKUP($B3,'Indicadores Financeiros'!$B$118:$I$177,8,FALSE)+'Indicadores Financeiros'!$J$103+'Indicadores Financeiros'!$J$86)*$H3,2)),0))</f>
        <v>0</v>
      </c>
      <c r="O3" s="49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Financeiros'!$A$107:$J$114,9,FALSE)+VLOOKUP('Relatório Custo'!$C3,'Indicadores Financeiros'!$A$107:$J$114,10,FALSE)+('Indicadores Financeiros'!$J$87*'Relatório Custo'!$H3)))))</f>
        <v>0</v>
      </c>
      <c r="P3" s="49">
        <f>ROUND((L3+M3+N3+O3)*VLOOKUP($C3,'Indicadores Financeiros'!$A$107:$M$114,5,FALSE),2)</f>
        <v>0</v>
      </c>
      <c r="Q3" s="75">
        <f t="shared" ref="Q3:Q7" si="1">SUM(L3:P3)</f>
        <v>0</v>
      </c>
      <c r="R3" s="75">
        <f t="shared" ref="R3:R9" si="2">ROUND(Q3*G3,2)</f>
        <v>0</v>
      </c>
      <c r="S3" s="76">
        <f t="shared" ref="S3:S4" si="3">ROUND(R3/IF(OR(E3="Posto/Hora",E3="Posto/hora extra"),220,H3*IF(G3=2,G3,1)),2)</f>
        <v>0</v>
      </c>
      <c r="T3" s="47">
        <f>VLOOKUP($A3,'Indicadores Financeiros'!$A$118:$J$275,8,FALSE)</f>
        <v>5.2600000000000001E-2</v>
      </c>
      <c r="U3" s="77">
        <f t="shared" ref="U3:U7" si="4">ROUND(S3*(1+T3),2)</f>
        <v>0</v>
      </c>
      <c r="V3" s="24">
        <f t="shared" ref="V3:V12" si="5">ROUND(K3*U3,2)</f>
        <v>0</v>
      </c>
      <c r="W3" s="85">
        <f>V3*('Indicadores Financeiros'!$F$13-F3+1)</f>
        <v>0</v>
      </c>
      <c r="X3" s="20"/>
      <c r="Y3" s="107">
        <f>IF(AND(C3=680027,E3="posto/dia líder"),ROUND(('Indicadores Financeiros'!$J$91+'Indicadores Financeiros'!$J$92+'Indicadores Financeiros'!$J$96)*'Relatório Custo'!G3*'Relatório Custo'!J3,2),ROUND(IF(E3="posto/dia",(IF(VLOOKUP($C3,'Indicadores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Financeiros'!$J$92)),0)*G3*J3,2))</f>
        <v>0</v>
      </c>
      <c r="Z3" s="43">
        <f>IF(OR(E3="posto/dia",E3="posto/dia líder"),'Indicadores Financeiros'!$J$70,0)</f>
        <v>0</v>
      </c>
      <c r="AA3" s="41">
        <f>ROUND(Y3*$Z3,2)</f>
        <v>0</v>
      </c>
      <c r="AB3" s="25"/>
      <c r="AC3" s="23">
        <f>IF(E3="posto/dia",ROUND((ROUND(((VLOOKUP($A3,'Indicadores Financeiros'!$A$118:$J$275,9,FALSE)*H3)-ROUND(('Indicadores Financeiros'!$J$91*6%),2))/H3,2)+ROUND('Indicadores Financeiros'!$J$103,2)+ROUND(VLOOKUP($C3,'Indicadores Financeiros'!$A$107:$J$110,9,FALSE)/H3,2)+ROUND((L3*'Indicadores Financeiros'!$J$60/H3),2))*(1+T3),2),0)</f>
        <v>0</v>
      </c>
      <c r="AD3" s="23">
        <f t="shared" ref="AD3:AD12" si="6">IF(OR(E3="Posto/Dia",E3="Posto/Dia Líder"),ROUND(U3/IF(OR(C3=680010,C3=680023),600,720),2),0)</f>
        <v>0</v>
      </c>
      <c r="AE3" s="117"/>
      <c r="AF3" s="118"/>
      <c r="AG3" s="118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Financeiros'!$A$118:$J$275,2,FALSE)</f>
        <v>HORAS EVENTUAIS E EXTRAS PARA USO EM TODAS AS RAJ'S</v>
      </c>
      <c r="C4" s="21">
        <v>680031</v>
      </c>
      <c r="D4" s="7" t="str">
        <f>VLOOKUP($C4,'Indicadores Financeiros'!$A$107:$J$114,2,FALSE)</f>
        <v>Vigilante diurno - Hora extra - Posto 44 horas semanais - arma de fogo</v>
      </c>
      <c r="E4" s="7" t="str">
        <f>VLOOKUP($C4,'Indicadores Financeiros'!$A$107:$J$114,3,FALSE)</f>
        <v>Posto/Hora extra</v>
      </c>
      <c r="F4" s="4">
        <f>VLOOKUP($A4,'Indicadores Financeiros'!$A$118:$J$275,10,FALSE)</f>
        <v>1</v>
      </c>
      <c r="G4" s="4">
        <f>(VLOOKUP($C4,'Indicadores Financeiros'!$A$107:$J$114,6,FALSE))</f>
        <v>1</v>
      </c>
      <c r="H4" s="202">
        <f>VLOOKUP($C4,'Indicadores Financeiros'!$A$107:$J$114,7,FALSE)</f>
        <v>21</v>
      </c>
      <c r="I4" s="199">
        <f>IF(OR(C4=680018,C4=680023,C4=680028,C4=680021),21,IF(OR(E4="Posto/Dia",E4="Posto/Dia Líder"),INT(VLOOKUP($C4,'Indicadores Financeiros'!$A$107:$J$114,7,FALSE)*G4)+IF(OR(E4="Posto/Dia",E4="Posto/Dia Líder"),1,0),0))</f>
        <v>0</v>
      </c>
      <c r="J4" s="119">
        <v>50</v>
      </c>
      <c r="K4" s="71">
        <f t="shared" si="0"/>
        <v>50</v>
      </c>
      <c r="L4" s="72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M4" s="72">
        <f>IF(C4=680004,ROUND((L4-'Indicadores Financeiros'!$J$95)*'Indicadores Financeiros'!$J$62,2),ROUND(L4*'Indicadores Financeiros'!$J$62,2))</f>
        <v>0</v>
      </c>
      <c r="N4" s="49">
        <f>IF(OR(E4="posto/dia",E4="posto/dia líder"),ROUND('Indicadores Financeiros'!$J$98+'Indicadores Financeiros'!$J$99+'Indicadores Financeiros'!$J$101+'Indicadores Financeiros'!$J$102+ROUND(('Indicadores Financeiros'!$J$103*'Relatório Custo'!$H4),2)+'Indicadores Financeiros'!$J$100,2)+IF(ROUND((VLOOKUP($A4,'Indicadores Financeiros'!$A$118:$J$275,9,FALSE)*H4)-('Indicadores Financeiros'!$J$91*6%),2)&lt;0,0,ROUND((VLOOKUP($A4,'Indicadores Financeiros'!$A$118:$J$275,9,FALSE)*H4)-('Indicadores Financeiros'!$J$91*6%),2)),IF(E4="posto/hora",IF('Indicadores Financeiros'!$J$91=0,0,ROUND((VLOOKUP($B4,'Indicadores Financeiros'!$B$118:$I$177,8,FALSE)+'Indicadores Financeiros'!$J$103+'Indicadores Financeiros'!$J$86)*$H4,2)),0))</f>
        <v>0</v>
      </c>
      <c r="O4" s="49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Financeiros'!$A$107:$J$114,9,FALSE)+VLOOKUP('Relatório Custo'!$C4,'Indicadores Financeiros'!$A$107:$J$114,10,FALSE)+('Indicadores Financeiros'!$J$87*'Relatório Custo'!$H4)))))</f>
        <v>0</v>
      </c>
      <c r="P4" s="49">
        <f>ROUND((L4+M4+N4+O4)*VLOOKUP($C4,'Indicadores Financeiros'!$A$107:$M$114,5,FALSE),2)</f>
        <v>0</v>
      </c>
      <c r="Q4" s="75">
        <f t="shared" si="1"/>
        <v>0</v>
      </c>
      <c r="R4" s="75">
        <f t="shared" si="2"/>
        <v>0</v>
      </c>
      <c r="S4" s="76">
        <f t="shared" si="3"/>
        <v>0</v>
      </c>
      <c r="T4" s="47">
        <f>VLOOKUP($A4,'Indicadores Financeiros'!$A$118:$J$275,8,FALSE)</f>
        <v>5.2600000000000001E-2</v>
      </c>
      <c r="U4" s="77">
        <f t="shared" si="4"/>
        <v>0</v>
      </c>
      <c r="V4" s="24">
        <f t="shared" si="5"/>
        <v>0</v>
      </c>
      <c r="W4" s="85">
        <f>V4*('Indicadores Financeiros'!$F$13-F4+1)</f>
        <v>0</v>
      </c>
      <c r="X4" s="20"/>
      <c r="Y4" s="107">
        <f>IF(AND(C4=680027,E4="posto/dia líder"),ROUND(('Indicadores Financeiros'!$J$91+'Indicadores Financeiros'!$J$92+'Indicadores Financeiros'!$J$96)*'Relatório Custo'!G4*'Relatório Custo'!J4,2),ROUND(IF(E4="posto/dia",(IF(VLOOKUP($C4,'Indicadores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Financeiros'!$J$92)),0)*G4*J4,2))</f>
        <v>0</v>
      </c>
      <c r="Z4" s="43">
        <f>IF(OR(E4="posto/dia",E4="posto/dia líder"),'Indicadores Financeiros'!$J$70,0)</f>
        <v>0</v>
      </c>
      <c r="AA4" s="41">
        <f>ROUND(Y4*$Z4,2)</f>
        <v>0</v>
      </c>
      <c r="AB4" s="25"/>
      <c r="AC4" s="23">
        <f>IF(E4="posto/dia",ROUND((ROUND(((VLOOKUP($A4,'Indicadores Financeiros'!$A$118:$J$275,9,FALSE)*H4)-ROUND(('Indicadores Financeiros'!$J$91*6%),2))/H4,2)+ROUND('Indicadores Financeiros'!$J$103,2)+ROUND(VLOOKUP($C4,'Indicadores Financeiros'!$A$107:$J$110,9,FALSE)/H4,2)+ROUND((L4*'Indicadores Financeiros'!$J$60/H4),2))*(1+T4),2),0)</f>
        <v>0</v>
      </c>
      <c r="AD4" s="23">
        <f t="shared" si="6"/>
        <v>0</v>
      </c>
      <c r="AE4" s="117"/>
      <c r="AF4" s="118"/>
      <c r="AG4" s="118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Financeiros'!$A$118:$J$275,2,FALSE)</f>
        <v>HORAS EVENTUAIS E EXTRAS PARA USO EM TODAS AS RAJ'S</v>
      </c>
      <c r="C5" s="21">
        <v>680032</v>
      </c>
      <c r="D5" s="7" t="str">
        <f>VLOOKUP($C5,'Indicadores Financeiros'!$A$107:$J$114,2,FALSE)</f>
        <v>Vigilante noturno - Hora extra - Posto 44 horas semanais - arma de fogo</v>
      </c>
      <c r="E5" s="7" t="str">
        <f>VLOOKUP($C5,'Indicadores Financeiros'!$A$107:$J$114,3,FALSE)</f>
        <v>Posto/Hora extra</v>
      </c>
      <c r="F5" s="4">
        <f>VLOOKUP($A5,'Indicadores Financeiros'!$A$118:$J$275,10,FALSE)</f>
        <v>1</v>
      </c>
      <c r="G5" s="4">
        <f>(VLOOKUP($C5,'Indicadores Financeiros'!$A$107:$J$114,6,FALSE))</f>
        <v>1</v>
      </c>
      <c r="H5" s="202">
        <f>VLOOKUP($C5,'Indicadores Financeiros'!$A$107:$J$114,7,FALSE)</f>
        <v>21</v>
      </c>
      <c r="I5" s="199">
        <f>IF(OR(C5=680018,C5=680023,C5=680028,C5=680021),21,IF(OR(E5="Posto/Dia",E5="Posto/Dia Líder"),INT(VLOOKUP($C5,'Indicadores Financeiros'!$A$107:$J$114,7,FALSE)*G5)+IF(OR(E5="Posto/Dia",E5="Posto/Dia Líder"),1,0),0))</f>
        <v>0</v>
      </c>
      <c r="J5" s="119">
        <v>50</v>
      </c>
      <c r="K5" s="71">
        <f t="shared" si="0"/>
        <v>50</v>
      </c>
      <c r="L5" s="72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M5" s="72">
        <f>IF(C5=680004,ROUND((L5-'Indicadores Financeiros'!$J$95)*'Indicadores Financeiros'!$J$62,2),ROUND(L5*'Indicadores Financeiros'!$J$62,2))</f>
        <v>0</v>
      </c>
      <c r="N5" s="49">
        <f>IF(OR(E5="posto/dia",E5="posto/dia líder"),ROUND('Indicadores Financeiros'!$J$98+'Indicadores Financeiros'!$J$99+'Indicadores Financeiros'!$J$101+'Indicadores Financeiros'!$J$102+ROUND(('Indicadores Financeiros'!$J$103*'Relatório Custo'!$H5),2)+'Indicadores Financeiros'!$J$100,2)+IF(ROUND((VLOOKUP($A5,'Indicadores Financeiros'!$A$118:$J$275,9,FALSE)*H5)-('Indicadores Financeiros'!$J$91*6%),2)&lt;0,0,ROUND((VLOOKUP($A5,'Indicadores Financeiros'!$A$118:$J$275,9,FALSE)*H5)-('Indicadores Financeiros'!$J$91*6%),2)),IF(E5="posto/hora",IF('Indicadores Financeiros'!$J$91=0,0,ROUND((VLOOKUP($B5,'Indicadores Financeiros'!$B$118:$I$177,8,FALSE)+'Indicadores Financeiros'!$J$103+'Indicadores Financeiros'!$J$86)*$H5,2)),0))</f>
        <v>0</v>
      </c>
      <c r="O5" s="49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Financeiros'!$A$107:$J$114,9,FALSE)+VLOOKUP('Relatório Custo'!$C5,'Indicadores Financeiros'!$A$107:$J$114,10,FALSE)+('Indicadores Financeiros'!$J$87*'Relatório Custo'!$H5)))))</f>
        <v>0</v>
      </c>
      <c r="P5" s="49">
        <f>ROUND((L5+M5+N5+O5)*VLOOKUP($C5,'Indicadores Financeiros'!$A$107:$M$114,5,FALSE),2)</f>
        <v>0</v>
      </c>
      <c r="Q5" s="75">
        <f t="shared" si="1"/>
        <v>0</v>
      </c>
      <c r="R5" s="75">
        <f t="shared" si="2"/>
        <v>0</v>
      </c>
      <c r="S5" s="206">
        <f t="shared" ref="S5:S9" si="7">ROUND(R5/IF(OR(E5="Posto/Hora",E5="Posto/hora extra"),220,H5*IF(G5=2,G5,1)),2)</f>
        <v>0</v>
      </c>
      <c r="T5" s="47">
        <f>VLOOKUP($A5,'Indicadores Financeiros'!$A$118:$J$275,8,FALSE)</f>
        <v>5.2600000000000001E-2</v>
      </c>
      <c r="U5" s="77">
        <f t="shared" si="4"/>
        <v>0</v>
      </c>
      <c r="V5" s="24">
        <f t="shared" si="5"/>
        <v>0</v>
      </c>
      <c r="W5" s="85">
        <f>V5*('Indicadores Financeiros'!$F$13-F5+1)</f>
        <v>0</v>
      </c>
      <c r="X5" s="20"/>
      <c r="Y5" s="107">
        <f>IF(AND(C5=680027,E5="posto/dia líder"),ROUND(('Indicadores Financeiros'!$J$91+'Indicadores Financeiros'!$J$92+'Indicadores Financeiros'!$J$96)*'Relatório Custo'!G5*'Relatório Custo'!J5,2),ROUND(IF(E5="posto/dia",(IF(VLOOKUP($C5,'Indicadores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Financeiros'!$J$92)),0)*G5*J5,2))</f>
        <v>0</v>
      </c>
      <c r="Z5" s="43">
        <f>IF(OR(E5="posto/dia",E5="posto/dia líder"),'Indicadores Financeiros'!$J$70,0)</f>
        <v>0</v>
      </c>
      <c r="AA5" s="41">
        <f t="shared" ref="AA5:AA7" si="8">ROUND(Y5*$Z5,2)</f>
        <v>0</v>
      </c>
      <c r="AB5" s="25"/>
      <c r="AC5" s="23">
        <f>IF(E5="posto/dia",ROUND((ROUND(((VLOOKUP($A5,'Indicadores Financeiros'!$A$118:$J$275,9,FALSE)*H5)-ROUND(('Indicadores Financeiros'!$J$91*6%),2))/H5,2)+ROUND('Indicadores Financeiros'!$J$103,2)+ROUND(VLOOKUP($C5,'Indicadores Financeiros'!$A$107:$J$110,9,FALSE)/H5,2)+ROUND((L5*'Indicadores Financeiros'!$J$60/H5),2))*(1+T5),2),0)</f>
        <v>0</v>
      </c>
      <c r="AD5" s="23">
        <f>IF(OR(E5="Posto/Dia",E5="Posto/Dia Líder"),ROUND(U5/IF(OR(C5=680010,C5=680023),600,720),2),0)</f>
        <v>0</v>
      </c>
      <c r="AE5" s="117"/>
      <c r="AF5" s="118"/>
      <c r="AG5" s="118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36" x14ac:dyDescent="0.25">
      <c r="A6" s="21">
        <v>1</v>
      </c>
      <c r="B6" s="22" t="str">
        <f>VLOOKUP($A6,'Indicadores Financeiros'!$A$118:$J$275,2,FALSE)</f>
        <v>HORAS EVENTUAIS E EXTRAS PARA USO EM TODAS AS RAJ'S</v>
      </c>
      <c r="C6" s="21">
        <v>680034</v>
      </c>
      <c r="D6" s="7" t="str">
        <f>VLOOKUP($C6,'Indicadores Financeiros'!$A$107:$J$114,2,FALSE)</f>
        <v>Vigilante diurno - eventual - pagamento hora trabalhada - arma de fogo</v>
      </c>
      <c r="E6" s="7" t="str">
        <f>VLOOKUP($C6,'Indicadores Financeiros'!$A$107:$J$114,3,FALSE)</f>
        <v>Posto/Hora</v>
      </c>
      <c r="F6" s="4">
        <f>VLOOKUP($A6,'Indicadores Financeiros'!$A$118:$J$275,10,FALSE)</f>
        <v>1</v>
      </c>
      <c r="G6" s="4">
        <f>(VLOOKUP($C6,'Indicadores Financeiros'!$A$107:$J$114,6,FALSE))</f>
        <v>1</v>
      </c>
      <c r="H6" s="202">
        <f>VLOOKUP($C6,'Indicadores Financeiros'!$A$107:$J$114,7,FALSE)</f>
        <v>21</v>
      </c>
      <c r="I6" s="199">
        <f>IF(OR(C6=680018,C6=680023,C6=680028,C6=680021),21,IF(OR(E6="Posto/Dia",E6="Posto/Dia Líder"),INT(VLOOKUP($C6,'Indicadores Financeiros'!$A$107:$J$114,7,FALSE)*G6)+IF(OR(E6="Posto/Dia",E6="Posto/Dia Líder"),1,0),0))</f>
        <v>0</v>
      </c>
      <c r="J6" s="119">
        <v>60</v>
      </c>
      <c r="K6" s="71">
        <f t="shared" ref="K6" si="9">IF(OR(E6="Posto/Dia",E6="Posto/Dia Líder"),I6*J6,J6)</f>
        <v>60</v>
      </c>
      <c r="L6" s="72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M6" s="72">
        <f>IF(C6=680004,ROUND((L6-'Indicadores Financeiros'!$J$95)*'Indicadores Financeiros'!$J$62,2),ROUND(L6*'Indicadores Financeiros'!$J$62,2))</f>
        <v>0</v>
      </c>
      <c r="N6" s="49">
        <f>IF(OR(E6="posto/dia",E6="posto/dia líder"),ROUND('Indicadores Financeiros'!$J$98+'Indicadores Financeiros'!$J$99+'Indicadores Financeiros'!$J$101+'Indicadores Financeiros'!$J$102+ROUND(('Indicadores Financeiros'!$J$103*'Relatório Custo'!$H6),2)+'Indicadores Financeiros'!$J$100,2)+IF(ROUND((VLOOKUP($A6,'Indicadores Financeiros'!$A$118:$J$275,9,FALSE)*H6)-('Indicadores Financeiros'!$J$91*6%),2)&lt;0,0,ROUND((VLOOKUP($A6,'Indicadores Financeiros'!$A$118:$J$275,9,FALSE)*H6)-('Indicadores Financeiros'!$J$91*6%),2)),IF(E6="posto/hora",IF('Indicadores Financeiros'!$J$91=0,0,ROUND((VLOOKUP($B6,'Indicadores Financeiros'!$B$118:$I$177,8,FALSE)+'Indicadores Financeiros'!$J$103+'Indicadores Financeiros'!$J$86)*$H6,2)),0))</f>
        <v>0</v>
      </c>
      <c r="O6" s="49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Financeiros'!$A$107:$J$114,9,FALSE)+VLOOKUP('Relatório Custo'!$C6,'Indicadores Financeiros'!$A$107:$J$114,10,FALSE)+('Indicadores Financeiros'!$J$87*'Relatório Custo'!$H6)))))</f>
        <v>0</v>
      </c>
      <c r="P6" s="49">
        <f>ROUND((L6+M6+N6+O6)*VLOOKUP($C6,'Indicadores Financeiros'!$A$107:$M$114,5,FALSE),2)</f>
        <v>0</v>
      </c>
      <c r="Q6" s="75">
        <f t="shared" ref="Q6" si="10">SUM(L6:P6)</f>
        <v>0</v>
      </c>
      <c r="R6" s="75">
        <f t="shared" ref="R6" si="11">ROUND(Q6*G6,2)</f>
        <v>0</v>
      </c>
      <c r="S6" s="206">
        <f t="shared" ref="S6" si="12">ROUND(R6/IF(OR(E6="Posto/Hora",E6="Posto/hora extra"),220,H6*IF(G6=2,G6,1)),2)</f>
        <v>0</v>
      </c>
      <c r="T6" s="47">
        <f>VLOOKUP($A6,'Indicadores Financeiros'!$A$118:$J$275,8,FALSE)</f>
        <v>5.2600000000000001E-2</v>
      </c>
      <c r="U6" s="77">
        <f t="shared" ref="U6" si="13">ROUND(S6*(1+T6),2)</f>
        <v>0</v>
      </c>
      <c r="V6" s="24">
        <f t="shared" ref="V6" si="14">ROUND(K6*U6,2)</f>
        <v>0</v>
      </c>
      <c r="W6" s="85">
        <f>V6*('Indicadores Financeiros'!$F$13-F6+1)</f>
        <v>0</v>
      </c>
      <c r="X6" s="20"/>
      <c r="Y6" s="107">
        <f>IF(AND(C6=680027,E6="posto/dia líder"),ROUND(('Indicadores Financeiros'!$J$91+'Indicadores Financeiros'!$J$92+'Indicadores Financeiros'!$J$96)*'Relatório Custo'!G6*'Relatório Custo'!J6,2),ROUND(IF(E6="posto/dia",(IF(VLOOKUP($C6,'Indicadores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Financeiros'!$J$92)),0)*G6*J6,2))</f>
        <v>0</v>
      </c>
      <c r="Z6" s="43">
        <f>IF(OR(E6="posto/dia",E6="posto/dia líder"),'Indicadores Financeiros'!$J$70,0)</f>
        <v>0</v>
      </c>
      <c r="AA6" s="41">
        <f t="shared" ref="AA6" si="15">ROUND(Y6*$Z6,2)</f>
        <v>0</v>
      </c>
      <c r="AB6" s="25"/>
      <c r="AC6" s="23">
        <f>IF(E6="posto/dia",ROUND((ROUND(((VLOOKUP($A6,'Indicadores Financeiros'!$A$118:$J$275,9,FALSE)*H6)-ROUND(('Indicadores Financeiros'!$J$91*6%),2))/H6,2)+ROUND('Indicadores Financeiros'!$J$103,2)+ROUND(VLOOKUP($C6,'Indicadores Financeiros'!$A$107:$J$110,9,FALSE)/H6,2)+ROUND((L6*'Indicadores Financeiros'!$J$60/H6),2))*(1+T6),2),0)</f>
        <v>0</v>
      </c>
      <c r="AD6" s="23">
        <f>IF(OR(E6="Posto/Dia",E6="Posto/Dia Líder"),ROUND(U6/IF(OR(C6=680010,C6=680023),600,720),2),0)</f>
        <v>0</v>
      </c>
      <c r="AE6" s="117"/>
      <c r="AF6" s="118"/>
      <c r="AG6" s="118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36" x14ac:dyDescent="0.25">
      <c r="A7" s="21">
        <v>2</v>
      </c>
      <c r="B7" s="22" t="str">
        <f>VLOOKUP($A7,'Indicadores Financeiros'!$A$118:$J$275,2,FALSE)</f>
        <v>FÓRUM DIADEMA I - FÓRUM CÍVEL</v>
      </c>
      <c r="C7" s="4">
        <v>680004</v>
      </c>
      <c r="D7" s="7" t="str">
        <f>VLOOKUP($C7,'Indicadores Financeiros'!$A$107:$J$114,2,FALSE)</f>
        <v>Posto de vigilante noturno: 12 horas - escala de 12 x 36 de segunda-feira a domingo</v>
      </c>
      <c r="E7" s="7" t="str">
        <f>VLOOKUP($C7,'Indicadores Financeiros'!$A$107:$J$114,3,FALSE)</f>
        <v>Posto/Dia</v>
      </c>
      <c r="F7" s="4">
        <f>VLOOKUP($A7,'Indicadores Financeiros'!$A$118:$J$275,10,FALSE)</f>
        <v>1</v>
      </c>
      <c r="G7" s="4">
        <f>(VLOOKUP($C7,'Indicadores Financeiros'!$A$107:$J$114,6,FALSE))</f>
        <v>2</v>
      </c>
      <c r="H7" s="202">
        <f>VLOOKUP($C7,'Indicadores Financeiros'!$A$107:$J$114,7,FALSE)</f>
        <v>15.22</v>
      </c>
      <c r="I7" s="199">
        <f>IF(OR(C7=680018,C7=680023,C7=680028,C7=680021),21,IF(OR(E7="Posto/Dia",E7="Posto/Dia Líder"),INT(VLOOKUP($C7,'Indicadores Financeiros'!$A$107:$J$114,7,FALSE)*G7)+IF(OR(E7="Posto/Dia",E7="Posto/Dia Líder"),1,0),0))</f>
        <v>31</v>
      </c>
      <c r="J7" s="119">
        <v>1</v>
      </c>
      <c r="K7" s="71">
        <f t="shared" si="0"/>
        <v>31</v>
      </c>
      <c r="L7" s="72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M7" s="72">
        <f>IF(C7=680004,ROUND((L7-'Indicadores Financeiros'!$J$95)*'Indicadores Financeiros'!$J$62,2),ROUND(L7*'Indicadores Financeiros'!$J$62,2))</f>
        <v>0</v>
      </c>
      <c r="N7" s="49">
        <f>IF(OR(E7="posto/dia",E7="posto/dia líder"),ROUND('Indicadores Financeiros'!$J$98+'Indicadores Financeiros'!$J$99+'Indicadores Financeiros'!$J$101+'Indicadores Financeiros'!$J$102+ROUND(('Indicadores Financeiros'!$J$103*'Relatório Custo'!$H7),2)+'Indicadores Financeiros'!$J$100,2)+IF(ROUND((VLOOKUP($A7,'Indicadores Financeiros'!$A$118:$J$275,9,FALSE)*H7)-('Indicadores Financeiros'!$J$91*6%),2)&lt;0,0,ROUND((VLOOKUP($A7,'Indicadores Financeiros'!$A$118:$J$275,9,FALSE)*H7)-('Indicadores Financeiros'!$J$91*6%),2)),IF(E7="posto/hora",IF('Indicadores Financeiros'!$J$91=0,0,ROUND((VLOOKUP($B7,'Indicadores Financeiros'!$B$118:$I$177,8,FALSE)+'Indicadores Financeiros'!$J$103+'Indicadores Financeiros'!$J$86)*$H7,2)),0))</f>
        <v>0</v>
      </c>
      <c r="O7" s="49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Financeiros'!$A$107:$J$114,9,FALSE)+VLOOKUP('Relatório Custo'!$C7,'Indicadores Financeiros'!$A$107:$J$114,10,FALSE)+('Indicadores Financeiros'!$J$87*'Relatório Custo'!$H7)))))</f>
        <v>0</v>
      </c>
      <c r="P7" s="49">
        <f>ROUND((L7+M7+N7+O7)*VLOOKUP($C7,'Indicadores Financeiros'!$A$107:$M$114,5,FALSE),2)</f>
        <v>0</v>
      </c>
      <c r="Q7" s="75">
        <f t="shared" si="1"/>
        <v>0</v>
      </c>
      <c r="R7" s="75">
        <f t="shared" si="2"/>
        <v>0</v>
      </c>
      <c r="S7" s="206">
        <f t="shared" si="7"/>
        <v>0</v>
      </c>
      <c r="T7" s="47">
        <f>VLOOKUP($A7,'Indicadores Financeiros'!$A$118:$J$275,8,FALSE)</f>
        <v>3.09E-2</v>
      </c>
      <c r="U7" s="77">
        <f t="shared" si="4"/>
        <v>0</v>
      </c>
      <c r="V7" s="24">
        <f t="shared" si="5"/>
        <v>0</v>
      </c>
      <c r="W7" s="85">
        <f>V7*('Indicadores Financeiros'!$F$13-F7+1)</f>
        <v>0</v>
      </c>
      <c r="X7" s="20"/>
      <c r="Y7" s="107">
        <f>IF(AND(C7=680027,E7="posto/dia líder"),ROUND(('Indicadores Financeiros'!$J$91+'Indicadores Financeiros'!$J$92+'Indicadores Financeiros'!$J$96)*'Relatório Custo'!G7*'Relatório Custo'!J7,2),ROUND(IF(E7="posto/dia",(IF(VLOOKUP($C7,'Indicadores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Financeiros'!$J$92)),0)*G7*J7,2))</f>
        <v>0</v>
      </c>
      <c r="Z7" s="43">
        <f>IF(OR(E7="posto/dia",E7="posto/dia líder"),'Indicadores Financeiros'!$J$70,0)</f>
        <v>0.31359999999999999</v>
      </c>
      <c r="AA7" s="41">
        <f t="shared" si="8"/>
        <v>0</v>
      </c>
      <c r="AB7" s="25"/>
      <c r="AC7" s="23">
        <f>IF(E7="posto/dia",ROUND((ROUND(((VLOOKUP($A7,'Indicadores Financeiros'!$A$118:$J$275,9,FALSE)*H7)-ROUND(('Indicadores Financeiros'!$J$91*6%),2))/H7,2)+ROUND('Indicadores Financeiros'!$J$103,2)+ROUND(VLOOKUP($C7,'Indicadores Financeiros'!$A$107:$J$110,9,FALSE)/H7,2)+ROUND((L7*'Indicadores Financeiros'!$J$60/H7),2))*(1+T7),2),0)</f>
        <v>0</v>
      </c>
      <c r="AD7" s="23">
        <f t="shared" si="6"/>
        <v>0</v>
      </c>
      <c r="AE7" s="118"/>
      <c r="AF7" s="118"/>
      <c r="AG7" s="118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36" x14ac:dyDescent="0.25">
      <c r="A8" s="21">
        <v>2</v>
      </c>
      <c r="B8" s="22" t="str">
        <f>VLOOKUP($A8,'Indicadores Financeiros'!$A$118:$J$275,2,FALSE)</f>
        <v>FÓRUM DIADEMA I - FÓRUM CÍVEL</v>
      </c>
      <c r="C8" s="4">
        <v>680011</v>
      </c>
      <c r="D8" s="7" t="str">
        <f>VLOOKUP($C8,'Indicadores Financeiros'!$A$107:$J$114,2,FALSE)</f>
        <v>Posto de vigilante diurno - com almocista (repositor) - 12 horas - escala de 12 x 36 de segunda-feira a domingo</v>
      </c>
      <c r="E8" s="7" t="str">
        <f>VLOOKUP($C8,'Indicadores Financeiros'!$A$107:$J$114,3,FALSE)</f>
        <v>Posto/Dia</v>
      </c>
      <c r="F8" s="4">
        <f>VLOOKUP($A8,'Indicadores Financeiros'!$A$118:$J$275,10,FALSE)</f>
        <v>1</v>
      </c>
      <c r="G8" s="4">
        <f>(VLOOKUP($C8,'Indicadores Financeiros'!$A$107:$J$114,6,FALSE))</f>
        <v>2</v>
      </c>
      <c r="H8" s="202">
        <f>VLOOKUP($C8,'Indicadores Financeiros'!$A$107:$J$114,7,FALSE)</f>
        <v>15.22</v>
      </c>
      <c r="I8" s="199">
        <f>IF(OR(C8=680018,C8=680023,C8=680028,C8=680021),21,IF(OR(E8="Posto/Dia",E8="Posto/Dia Líder"),INT(VLOOKUP($C8,'Indicadores Financeiros'!$A$107:$J$114,7,FALSE)*G8)+IF(OR(E8="Posto/Dia",E8="Posto/Dia Líder"),1,0),0))</f>
        <v>31</v>
      </c>
      <c r="J8" s="119">
        <v>1</v>
      </c>
      <c r="K8" s="71">
        <f>IF(OR(E8="Posto/Dia",E8="Posto/Dia Líder"),I8*J8,J8)</f>
        <v>31</v>
      </c>
      <c r="L8" s="72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M8" s="72">
        <f>IF(C8=680004,ROUND((L8-'Indicadores Financeiros'!$J$95)*'Indicadores Financeiros'!$J$62,2),ROUND(L8*'Indicadores Financeiros'!$J$62,2))</f>
        <v>0</v>
      </c>
      <c r="N8" s="49">
        <f>IF(OR(E8="posto/dia",E8="posto/dia líder"),ROUND('Indicadores Financeiros'!$J$98+'Indicadores Financeiros'!$J$99+'Indicadores Financeiros'!$J$101+'Indicadores Financeiros'!$J$102+ROUND(('Indicadores Financeiros'!$J$103*'Relatório Custo'!$H8),2)+'Indicadores Financeiros'!$J$100,2)+IF(ROUND((VLOOKUP($A8,'Indicadores Financeiros'!$A$118:$J$275,9,FALSE)*H8)-('Indicadores Financeiros'!$J$91*6%),2)&lt;0,0,ROUND((VLOOKUP($A8,'Indicadores Financeiros'!$A$118:$J$275,9,FALSE)*H8)-('Indicadores Financeiros'!$J$91*6%),2)),IF(E8="posto/hora",IF('Indicadores Financeiros'!$J$91=0,0,ROUND((VLOOKUP($B8,'Indicadores Financeiros'!$B$118:$I$177,8,FALSE)+'Indicadores Financeiros'!$J$103+'Indicadores Financeiros'!$J$86)*$H8,2)),0))</f>
        <v>0</v>
      </c>
      <c r="O8" s="49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Financeiros'!$A$107:$J$114,9,FALSE)+VLOOKUP('Relatório Custo'!$C8,'Indicadores Financeiros'!$A$107:$J$114,10,FALSE)+('Indicadores Financeiros'!$J$87*'Relatório Custo'!$H8)))))</f>
        <v>0</v>
      </c>
      <c r="P8" s="49">
        <f>ROUND((L8+M8+N8+O8)*VLOOKUP($C8,'Indicadores Financeiros'!$A$107:$M$114,5,FALSE),2)</f>
        <v>0</v>
      </c>
      <c r="Q8" s="75">
        <f t="shared" ref="Q8" si="16">SUM(L8:P8)</f>
        <v>0</v>
      </c>
      <c r="R8" s="75">
        <f t="shared" si="2"/>
        <v>0</v>
      </c>
      <c r="S8" s="206">
        <f t="shared" si="7"/>
        <v>0</v>
      </c>
      <c r="T8" s="47">
        <f>VLOOKUP($A8,'Indicadores Financeiros'!$A$118:$J$275,8,FALSE)</f>
        <v>3.09E-2</v>
      </c>
      <c r="U8" s="77">
        <f>ROUND(S8*(1+T8),2)</f>
        <v>0</v>
      </c>
      <c r="V8" s="24">
        <f t="shared" si="5"/>
        <v>0</v>
      </c>
      <c r="W8" s="85">
        <f>V8*('Indicadores Financeiros'!$F$13-F8+1)</f>
        <v>0</v>
      </c>
      <c r="X8" s="20"/>
      <c r="Y8" s="107">
        <f>IF(AND(C8=680027,E8="posto/dia líder"),ROUND(('Indicadores Financeiros'!$J$91+'Indicadores Financeiros'!$J$92+'Indicadores Financeiros'!$J$96)*'Relatório Custo'!G8*'Relatório Custo'!J8,2),ROUND(IF(E8="posto/dia",(IF(VLOOKUP($C8,'Indicadores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Financeiros'!$J$92)),0)*G8*J8,2))</f>
        <v>0</v>
      </c>
      <c r="Z8" s="43">
        <f>IF(OR(E8="posto/dia",E8="posto/dia líder"),'Indicadores Financeiros'!$J$70,0)</f>
        <v>0.31359999999999999</v>
      </c>
      <c r="AA8" s="41">
        <f>ROUND(Y8*$Z8,2)</f>
        <v>0</v>
      </c>
      <c r="AB8" s="25"/>
      <c r="AC8" s="23">
        <f>IF(E8="posto/dia",ROUND((ROUND(((VLOOKUP($A8,'Indicadores Financeiros'!$A$118:$J$275,9,FALSE)*H8)-ROUND(('Indicadores Financeiros'!$J$91*6%),2))/H8,2)+ROUND('Indicadores Financeiros'!$J$103,2)+ROUND(VLOOKUP($C8,'Indicadores Financeiros'!$A$107:$J$110,9,FALSE)/H8,2)+ROUND((L8*'Indicadores Financeiros'!$J$60/H8),2))*(1+T8),2),0)</f>
        <v>0</v>
      </c>
      <c r="AD8" s="23">
        <f t="shared" si="6"/>
        <v>0</v>
      </c>
      <c r="AE8" s="118"/>
      <c r="AF8" s="118"/>
      <c r="AG8" s="118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48" x14ac:dyDescent="0.25">
      <c r="A9" s="21">
        <v>2</v>
      </c>
      <c r="B9" s="22" t="str">
        <f>VLOOKUP($A9,'Indicadores Financeiros'!$A$118:$J$275,2,FALSE)</f>
        <v>FÓRUM DIADEMA I - FÓRUM CÍVEL</v>
      </c>
      <c r="C9" s="4">
        <v>680028</v>
      </c>
      <c r="D9" s="7" t="str">
        <f>VLOOKUP($C9,'Indicadores Financeiros'!$A$107:$J$114,2,FALSE)</f>
        <v>Posto de vigilante diurno - com almocista (repositor/repositora) - 44 horas semanais - segunda a sexta-feira - com uso de arma de fogo</v>
      </c>
      <c r="E9" s="7" t="str">
        <f>VLOOKUP($C9,'Indicadores Financeiros'!$A$107:$J$114,3,FALSE)</f>
        <v>Posto/Dia</v>
      </c>
      <c r="F9" s="4">
        <f>VLOOKUP($A9,'Indicadores Financeiros'!$A$118:$J$275,10,FALSE)</f>
        <v>1</v>
      </c>
      <c r="G9" s="4">
        <f>(VLOOKUP($C9,'Indicadores Financeiros'!$A$107:$J$114,6,FALSE))</f>
        <v>1</v>
      </c>
      <c r="H9" s="202">
        <f>VLOOKUP($C9,'Indicadores Financeiros'!$A$107:$J$114,7,FALSE)</f>
        <v>21</v>
      </c>
      <c r="I9" s="199">
        <f>IF(OR(C9=680018,C9=680023,C9=680028,C9=680021),21,IF(OR(E9="Posto/Dia",E9="Posto/Dia Líder"),INT(VLOOKUP($C9,'Indicadores Financeiros'!$A$107:$J$114,7,FALSE)*G9)+IF(OR(E9="Posto/Dia",E9="Posto/Dia Líder"),1,0),0))</f>
        <v>21</v>
      </c>
      <c r="J9" s="119">
        <v>3</v>
      </c>
      <c r="K9" s="71">
        <f t="shared" ref="K9:K13" si="17">IF(OR(E9="Posto/Dia",E9="Posto/Dia Líder"),I9*J9,J9)</f>
        <v>63</v>
      </c>
      <c r="L9" s="72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M9" s="72">
        <f>IF(C9=680004,ROUND((L9-'Indicadores Financeiros'!$J$95)*'Indicadores Financeiros'!$J$62,2),ROUND(L9*'Indicadores Financeiros'!$J$62,2))</f>
        <v>0</v>
      </c>
      <c r="N9" s="49">
        <f>IF(OR(E9="posto/dia",E9="posto/dia líder"),ROUND('Indicadores Financeiros'!$J$98+'Indicadores Financeiros'!$J$99+'Indicadores Financeiros'!$J$101+'Indicadores Financeiros'!$J$102+ROUND(('Indicadores Financeiros'!$J$103*'Relatório Custo'!$H9),2)+'Indicadores Financeiros'!$J$100,2)+IF(ROUND((VLOOKUP($A9,'Indicadores Financeiros'!$A$118:$J$275,9,FALSE)*H9)-('Indicadores Financeiros'!$J$91*6%),2)&lt;0,0,ROUND((VLOOKUP($A9,'Indicadores Financeiros'!$A$118:$J$275,9,FALSE)*H9)-('Indicadores Financeiros'!$J$91*6%),2)),IF(E9="posto/hora",IF('Indicadores Financeiros'!$J$91=0,0,ROUND((VLOOKUP($B9,'Indicadores Financeiros'!$B$118:$I$177,8,FALSE)+'Indicadores Financeiros'!$J$103+'Indicadores Financeiros'!$J$86)*$H9,2)),0))</f>
        <v>0</v>
      </c>
      <c r="O9" s="49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Financeiros'!$A$107:$J$114,9,FALSE)+VLOOKUP('Relatório Custo'!$C9,'Indicadores Financeiros'!$A$107:$J$114,10,FALSE)+('Indicadores Financeiros'!$J$87*'Relatório Custo'!$H9)))))</f>
        <v>0</v>
      </c>
      <c r="P9" s="49">
        <f>ROUND((L9+M9+N9+O9)*VLOOKUP($C9,'Indicadores Financeiros'!$A$107:$M$114,5,FALSE),2)</f>
        <v>0</v>
      </c>
      <c r="Q9" s="75">
        <f t="shared" ref="Q9" si="18">SUM(L9:P9)</f>
        <v>0</v>
      </c>
      <c r="R9" s="75">
        <f t="shared" si="2"/>
        <v>0</v>
      </c>
      <c r="S9" s="206">
        <f t="shared" si="7"/>
        <v>0</v>
      </c>
      <c r="T9" s="47">
        <f>VLOOKUP($A9,'Indicadores Financeiros'!$A$118:$J$275,8,FALSE)</f>
        <v>3.09E-2</v>
      </c>
      <c r="U9" s="77">
        <f t="shared" ref="U9" si="19">ROUND(S9*(1+T9),2)</f>
        <v>0</v>
      </c>
      <c r="V9" s="24">
        <f t="shared" si="5"/>
        <v>0</v>
      </c>
      <c r="W9" s="85">
        <f>V9*('Indicadores Financeiros'!$F$13-F9+1)</f>
        <v>0</v>
      </c>
      <c r="X9" s="20"/>
      <c r="Y9" s="107">
        <f>IF(AND(C9=680027,E9="posto/dia líder"),ROUND(('Indicadores Financeiros'!$J$91+'Indicadores Financeiros'!$J$92+'Indicadores Financeiros'!$J$96)*'Relatório Custo'!G9*'Relatório Custo'!J9,2),ROUND(IF(E9="posto/dia",(IF(VLOOKUP($C9,'Indicadores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Financeiros'!$J$92)),0)*G9*J9,2))</f>
        <v>0</v>
      </c>
      <c r="Z9" s="43">
        <f>IF(OR(E9="posto/dia",E9="posto/dia líder"),'Indicadores Financeiros'!$J$70,0)</f>
        <v>0.31359999999999999</v>
      </c>
      <c r="AA9" s="41">
        <f t="shared" ref="AA9:AA11" si="20">ROUND(Y9*$Z9,2)</f>
        <v>0</v>
      </c>
      <c r="AB9" s="25"/>
      <c r="AC9" s="23">
        <f>IF(E9="posto/dia",ROUND((ROUND(((VLOOKUP($A9,'Indicadores Financeiros'!$A$118:$J$275,9,FALSE)*H9)-ROUND(('Indicadores Financeiros'!$J$91*6%),2))/H9,2)+ROUND('Indicadores Financeiros'!$J$103,2)+ROUND(VLOOKUP($C9,'Indicadores Financeiros'!$A$107:$J$110,9,FALSE)/H9,2)+ROUND((L9*'Indicadores Financeiros'!$J$60/H9),2))*(1+T9),2),0)</f>
        <v>0</v>
      </c>
      <c r="AD9" s="23">
        <f t="shared" si="6"/>
        <v>0</v>
      </c>
      <c r="AE9" s="118"/>
      <c r="AF9" s="118"/>
      <c r="AG9" s="118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36" x14ac:dyDescent="0.25">
      <c r="A10" s="21">
        <v>3</v>
      </c>
      <c r="B10" s="22" t="str">
        <f>VLOOKUP($A10,'Indicadores Financeiros'!$A$118:$J$275,2,FALSE)</f>
        <v>FÓRUM DIADEMA II - FÓRUM CRIMINAL</v>
      </c>
      <c r="C10" s="4">
        <v>680004</v>
      </c>
      <c r="D10" s="7" t="str">
        <f>VLOOKUP($C10,'Indicadores Financeiros'!$A$107:$J$114,2,FALSE)</f>
        <v>Posto de vigilante noturno: 12 horas - escala de 12 x 36 de segunda-feira a domingo</v>
      </c>
      <c r="E10" s="7" t="str">
        <f>VLOOKUP($C10,'Indicadores Financeiros'!$A$107:$J$114,3,FALSE)</f>
        <v>Posto/Dia</v>
      </c>
      <c r="F10" s="4">
        <f>VLOOKUP($A10,'Indicadores Financeiros'!$A$118:$J$275,10,FALSE)</f>
        <v>1</v>
      </c>
      <c r="G10" s="4">
        <f>(VLOOKUP($C10,'Indicadores Financeiros'!$A$107:$J$114,6,FALSE))</f>
        <v>2</v>
      </c>
      <c r="H10" s="202">
        <f>VLOOKUP($C10,'Indicadores Financeiros'!$A$107:$J$114,7,FALSE)</f>
        <v>15.22</v>
      </c>
      <c r="I10" s="199">
        <f>IF(OR(C10=680018,C10=680023,C10=680028,C10=680021),21,IF(OR(E10="Posto/Dia",E10="Posto/Dia Líder"),INT(VLOOKUP($C10,'Indicadores Financeiros'!$A$107:$J$114,7,FALSE)*G10)+IF(OR(E10="Posto/Dia",E10="Posto/Dia Líder"),1,0),0))</f>
        <v>31</v>
      </c>
      <c r="J10" s="119">
        <v>1</v>
      </c>
      <c r="K10" s="71">
        <f t="shared" si="17"/>
        <v>31</v>
      </c>
      <c r="L10" s="72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M10" s="72">
        <f>IF(C10=680004,ROUND((L10-'Indicadores Financeiros'!$J$95)*'Indicadores Financeiros'!$J$62,2),ROUND(L10*'Indicadores Financeiros'!$J$62,2))</f>
        <v>0</v>
      </c>
      <c r="N10" s="49">
        <f>IF(OR(E10="posto/dia",E10="posto/dia líder"),ROUND('Indicadores Financeiros'!$J$98+'Indicadores Financeiros'!$J$99+'Indicadores Financeiros'!$J$101+'Indicadores Financeiros'!$J$102+ROUND(('Indicadores Financeiros'!$J$103*'Relatório Custo'!$H10),2)+'Indicadores Financeiros'!$J$100,2)+IF(ROUND((VLOOKUP($A10,'Indicadores Financeiros'!$A$118:$J$275,9,FALSE)*H10)-('Indicadores Financeiros'!$J$91*6%),2)&lt;0,0,ROUND((VLOOKUP($A10,'Indicadores Financeiros'!$A$118:$J$275,9,FALSE)*H10)-('Indicadores Financeiros'!$J$91*6%),2)),IF(E10="posto/hora",IF('Indicadores Financeiros'!$J$91=0,0,ROUND((VLOOKUP($B10,'Indicadores Financeiros'!$B$118:$I$177,8,FALSE)+'Indicadores Financeiros'!$J$103+'Indicadores Financeiros'!$J$86)*$H10,2)),0))</f>
        <v>0</v>
      </c>
      <c r="O10" s="49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Financeiros'!$A$107:$J$114,9,FALSE)+VLOOKUP('Relatório Custo'!$C10,'Indicadores Financeiros'!$A$107:$J$114,10,FALSE)+('Indicadores Financeiros'!$J$87*'Relatório Custo'!$H10)))))</f>
        <v>0</v>
      </c>
      <c r="P10" s="49">
        <f>ROUND((L10+M10+N10+O10)*VLOOKUP($C10,'Indicadores Financeiros'!$A$107:$M$114,5,FALSE),2)</f>
        <v>0</v>
      </c>
      <c r="Q10" s="75">
        <f>SUM(L10:P10)</f>
        <v>0</v>
      </c>
      <c r="R10" s="75">
        <f>ROUND(Q10*G10,2)</f>
        <v>0</v>
      </c>
      <c r="S10" s="206">
        <f t="shared" ref="S10:S14" si="21">ROUND(R10/IF(OR(E10="Posto/Hora",E10="Posto/hora extra"),220,H10*IF(G10=2,G10,1)),2)</f>
        <v>0</v>
      </c>
      <c r="T10" s="47">
        <f>VLOOKUP($A10,'Indicadores Financeiros'!$A$118:$J$275,8,FALSE)</f>
        <v>3.09E-2</v>
      </c>
      <c r="U10" s="77">
        <f>ROUND(S10*(1+T10),2)</f>
        <v>0</v>
      </c>
      <c r="V10" s="24">
        <f t="shared" si="5"/>
        <v>0</v>
      </c>
      <c r="W10" s="85">
        <f>V10*('Indicadores Financeiros'!$F$13-F10+1)</f>
        <v>0</v>
      </c>
      <c r="X10" s="20"/>
      <c r="Y10" s="107">
        <f>IF(AND(C10=680027,E10="posto/dia líder"),ROUND(('Indicadores Financeiros'!$J$91+'Indicadores Financeiros'!$J$92+'Indicadores Financeiros'!$J$96)*'Relatório Custo'!G10*'Relatório Custo'!J10,2),ROUND(IF(E10="posto/dia",(IF(VLOOKUP($C10,'Indicadores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Financeiros'!$J$92)),0)*G10*J10,2))</f>
        <v>0</v>
      </c>
      <c r="Z10" s="43">
        <f>IF(OR(E10="posto/dia",E10="posto/dia líder"),'Indicadores Financeiros'!$J$70,0)</f>
        <v>0.31359999999999999</v>
      </c>
      <c r="AA10" s="41">
        <f t="shared" si="20"/>
        <v>0</v>
      </c>
      <c r="AB10" s="25"/>
      <c r="AC10" s="23">
        <f>IF(E10="posto/dia",ROUND((ROUND(((VLOOKUP($A10,'Indicadores Financeiros'!$A$118:$J$275,9,FALSE)*H10)-ROUND(('Indicadores Financeiros'!$J$91*6%),2))/H10,2)+'Indicadores Financeiros'!$J$103+ROUND(VLOOKUP($C10,'Indicadores Financeiros'!$A$107:$J$110,9,FALSE)/H10,2)+ROUND(((L10*'Indicadores Financeiros'!$J$60)/H10),2))*(1+T10),2),0)</f>
        <v>0</v>
      </c>
      <c r="AD10" s="23">
        <f>IF(OR(E10="Posto/Dia",E10="Posto/Dia Líder"),ROUND(U10/IF(OR(C10=680010,C10=680023),600,720),2),0)</f>
        <v>0</v>
      </c>
      <c r="AE10" s="118"/>
      <c r="AF10" s="118"/>
      <c r="AG10" s="118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3</v>
      </c>
      <c r="B11" s="22" t="str">
        <f>VLOOKUP($A11,'Indicadores Financeiros'!$A$118:$J$275,2,FALSE)</f>
        <v>FÓRUM DIADEMA II - FÓRUM CRIMINAL</v>
      </c>
      <c r="C11" s="4">
        <v>680011</v>
      </c>
      <c r="D11" s="7" t="str">
        <f>VLOOKUP($C11,'Indicadores Financeiros'!$A$107:$J$114,2,FALSE)</f>
        <v>Posto de vigilante diurno - com almocista (repositor) - 12 horas - escala de 12 x 36 de segunda-feira a domingo</v>
      </c>
      <c r="E11" s="7" t="str">
        <f>VLOOKUP($C11,'Indicadores Financeiros'!$A$107:$J$114,3,FALSE)</f>
        <v>Posto/Dia</v>
      </c>
      <c r="F11" s="4">
        <f>VLOOKUP($A11,'Indicadores Financeiros'!$A$118:$J$275,10,FALSE)</f>
        <v>1</v>
      </c>
      <c r="G11" s="4">
        <f>(VLOOKUP($C11,'Indicadores Financeiros'!$A$107:$J$114,6,FALSE))</f>
        <v>2</v>
      </c>
      <c r="H11" s="202">
        <f>VLOOKUP($C11,'Indicadores Financeiros'!$A$107:$J$114,7,FALSE)</f>
        <v>15.22</v>
      </c>
      <c r="I11" s="199">
        <f>IF(OR(C11=680018,C11=680023,C11=680028,C11=680021),21,IF(OR(E11="Posto/Dia",E11="Posto/Dia Líder"),INT(VLOOKUP($C11,'Indicadores Financeiros'!$A$107:$J$114,7,FALSE)*G11)+IF(OR(E11="Posto/Dia",E11="Posto/Dia Líder"),1,0),0))</f>
        <v>31</v>
      </c>
      <c r="J11" s="119">
        <v>1</v>
      </c>
      <c r="K11" s="71">
        <f t="shared" si="17"/>
        <v>31</v>
      </c>
      <c r="L11" s="72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M11" s="72">
        <f>IF(C11=680004,ROUND((L11-'Indicadores Financeiros'!$J$95)*'Indicadores Financeiros'!$J$62,2),ROUND(L11*'Indicadores Financeiros'!$J$62,2))</f>
        <v>0</v>
      </c>
      <c r="N11" s="49">
        <f>IF(OR(E11="posto/dia",E11="posto/dia líder"),ROUND('Indicadores Financeiros'!$J$98+'Indicadores Financeiros'!$J$99+'Indicadores Financeiros'!$J$101+'Indicadores Financeiros'!$J$102+ROUND(('Indicadores Financeiros'!$J$103*'Relatório Custo'!$H11),2)+'Indicadores Financeiros'!$J$100,2)+IF(ROUND((VLOOKUP($A11,'Indicadores Financeiros'!$A$118:$J$275,9,FALSE)*H11)-('Indicadores Financeiros'!$J$91*6%),2)&lt;0,0,ROUND((VLOOKUP($A11,'Indicadores Financeiros'!$A$118:$J$275,9,FALSE)*H11)-('Indicadores Financeiros'!$J$91*6%),2)),IF(E11="posto/hora",IF('Indicadores Financeiros'!$J$91=0,0,ROUND((VLOOKUP($B11,'Indicadores Financeiros'!$B$118:$I$177,8,FALSE)+'Indicadores Financeiros'!$J$103+'Indicadores Financeiros'!$J$86)*$H11,2)),0))</f>
        <v>0</v>
      </c>
      <c r="O11" s="49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Financeiros'!$A$107:$J$114,9,FALSE)+VLOOKUP('Relatório Custo'!$C11,'Indicadores Financeiros'!$A$107:$J$114,10,FALSE)+('Indicadores Financeiros'!$J$87*'Relatório Custo'!$H11)))))</f>
        <v>0</v>
      </c>
      <c r="P11" s="49">
        <f>ROUND((L11+M11+N11+O11)*VLOOKUP($C11,'Indicadores Financeiros'!$A$107:$M$114,5,FALSE),2)</f>
        <v>0</v>
      </c>
      <c r="Q11" s="75">
        <f t="shared" ref="Q11" si="22">SUM(L11:P11)</f>
        <v>0</v>
      </c>
      <c r="R11" s="75">
        <f t="shared" ref="R11:R14" si="23">ROUND(Q11*G11,2)</f>
        <v>0</v>
      </c>
      <c r="S11" s="206">
        <f t="shared" si="21"/>
        <v>0</v>
      </c>
      <c r="T11" s="47">
        <f>VLOOKUP($A11,'Indicadores Financeiros'!$A$118:$J$275,8,FALSE)</f>
        <v>3.09E-2</v>
      </c>
      <c r="U11" s="77">
        <f t="shared" ref="U11:U13" si="24">ROUND(S11*(1+T11),2)</f>
        <v>0</v>
      </c>
      <c r="V11" s="24">
        <f t="shared" si="5"/>
        <v>0</v>
      </c>
      <c r="W11" s="85">
        <f>V11*('Indicadores Financeiros'!$F$13-F11+1)</f>
        <v>0</v>
      </c>
      <c r="X11" s="20"/>
      <c r="Y11" s="107">
        <f>IF(AND(C11=680027,E11="posto/dia líder"),ROUND(('Indicadores Financeiros'!$J$91+'Indicadores Financeiros'!$J$92+'Indicadores Financeiros'!$J$96)*'Relatório Custo'!G11*'Relatório Custo'!J11,2),ROUND(IF(E11="posto/dia",(IF(VLOOKUP($C11,'Indicadores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Financeiros'!$J$92)),0)*G11*J11,2))</f>
        <v>0</v>
      </c>
      <c r="Z11" s="43">
        <f>IF(OR(E11="posto/dia",E11="posto/dia líder"),'Indicadores Financeiros'!$J$70,0)</f>
        <v>0.31359999999999999</v>
      </c>
      <c r="AA11" s="41">
        <f t="shared" si="20"/>
        <v>0</v>
      </c>
      <c r="AB11" s="25"/>
      <c r="AC11" s="23">
        <f>IF(E11="posto/dia",ROUND((ROUND(((VLOOKUP($A11,'Indicadores Financeiros'!$A$118:$J$275,9,FALSE)*H11)-ROUND(('Indicadores Financeiros'!$J$91*6%),2))/H11,2)+ROUND('Indicadores Financeiros'!$J$103,2)+ROUND(VLOOKUP($C11,'Indicadores Financeiros'!$A$107:$J$110,9,FALSE)/H11,2)+ROUND((L11*'Indicadores Financeiros'!$J$60/H11),2))*(1+T11),2),0)</f>
        <v>0</v>
      </c>
      <c r="AD11" s="23">
        <f t="shared" si="6"/>
        <v>0</v>
      </c>
      <c r="AE11" s="118"/>
      <c r="AF11" s="118"/>
      <c r="AG11" s="118"/>
      <c r="AH11" s="31"/>
      <c r="AI11" s="31"/>
      <c r="AJ11" s="31"/>
      <c r="AK11" s="31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48" x14ac:dyDescent="0.25">
      <c r="A12" s="21">
        <v>3</v>
      </c>
      <c r="B12" s="22" t="str">
        <f>VLOOKUP($A12,'Indicadores Financeiros'!$A$118:$J$275,2,FALSE)</f>
        <v>FÓRUM DIADEMA II - FÓRUM CRIMINAL</v>
      </c>
      <c r="C12" s="4">
        <v>680028</v>
      </c>
      <c r="D12" s="7" t="str">
        <f>VLOOKUP($C12,'Indicadores Financeiros'!$A$107:$J$114,2,FALSE)</f>
        <v>Posto de vigilante diurno - com almocista (repositor/repositora) - 44 horas semanais - segunda a sexta-feira - com uso de arma de fogo</v>
      </c>
      <c r="E12" s="7" t="str">
        <f>VLOOKUP($C12,'Indicadores Financeiros'!$A$107:$J$114,3,FALSE)</f>
        <v>Posto/Dia</v>
      </c>
      <c r="F12" s="4">
        <f>VLOOKUP($A12,'Indicadores Financeiros'!$A$118:$J$275,10,FALSE)</f>
        <v>1</v>
      </c>
      <c r="G12" s="4">
        <f>(VLOOKUP($C12,'Indicadores Financeiros'!$A$107:$J$114,6,FALSE))</f>
        <v>1</v>
      </c>
      <c r="H12" s="202">
        <f>VLOOKUP($C12,'Indicadores Financeiros'!$A$107:$J$114,7,FALSE)</f>
        <v>21</v>
      </c>
      <c r="I12" s="199">
        <f>IF(OR(C12=680018,C12=680023,C12=680028,C12=680021),21,IF(OR(E12="Posto/Dia",E12="Posto/Dia Líder"),INT(VLOOKUP($C12,'Indicadores Financeiros'!$A$107:$J$114,7,FALSE)*G12)+IF(OR(E12="Posto/Dia",E12="Posto/Dia Líder"),1,0),0))</f>
        <v>21</v>
      </c>
      <c r="J12" s="119">
        <v>2</v>
      </c>
      <c r="K12" s="71">
        <f t="shared" si="17"/>
        <v>42</v>
      </c>
      <c r="L12" s="72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M12" s="72">
        <f>IF(C12=680004,ROUND((L12-'Indicadores Financeiros'!$J$95)*'Indicadores Financeiros'!$J$62,2),ROUND(L12*'Indicadores Financeiros'!$J$62,2))</f>
        <v>0</v>
      </c>
      <c r="N12" s="49">
        <f>IF(OR(E12="posto/dia",E12="posto/dia líder"),ROUND('Indicadores Financeiros'!$J$98+'Indicadores Financeiros'!$J$99+'Indicadores Financeiros'!$J$101+'Indicadores Financeiros'!$J$102+ROUND(('Indicadores Financeiros'!$J$103*'Relatório Custo'!$H12),2)+'Indicadores Financeiros'!$J$100,2)+IF(ROUND((VLOOKUP($A12,'Indicadores Financeiros'!$A$118:$J$275,9,FALSE)*H12)-('Indicadores Financeiros'!$J$91*6%),2)&lt;0,0,ROUND((VLOOKUP($A12,'Indicadores Financeiros'!$A$118:$J$275,9,FALSE)*H12)-('Indicadores Financeiros'!$J$91*6%),2)),IF(E12="posto/hora",IF('Indicadores Financeiros'!$J$91=0,0,ROUND((VLOOKUP($B12,'Indicadores Financeiros'!$B$118:$I$177,8,FALSE)+'Indicadores Financeiros'!$J$103+'Indicadores Financeiros'!$J$86)*$H12,2)),0))</f>
        <v>0</v>
      </c>
      <c r="O12" s="49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Financeiros'!$A$107:$J$114,9,FALSE)+VLOOKUP('Relatório Custo'!$C12,'Indicadores Financeiros'!$A$107:$J$114,10,FALSE)+('Indicadores Financeiros'!$J$87*'Relatório Custo'!$H12)))))</f>
        <v>0</v>
      </c>
      <c r="P12" s="49">
        <f>ROUND((L12+M12+N12+O12)*VLOOKUP($C12,'Indicadores Financeiros'!$A$107:$M$114,5,FALSE),2)</f>
        <v>0</v>
      </c>
      <c r="Q12" s="75">
        <f t="shared" ref="Q12" si="25">SUM(L12:P12)</f>
        <v>0</v>
      </c>
      <c r="R12" s="75">
        <f t="shared" si="23"/>
        <v>0</v>
      </c>
      <c r="S12" s="206">
        <f t="shared" si="21"/>
        <v>0</v>
      </c>
      <c r="T12" s="47">
        <f>VLOOKUP($A12,'Indicadores Financeiros'!$A$118:$J$275,8,FALSE)</f>
        <v>3.09E-2</v>
      </c>
      <c r="U12" s="77">
        <f t="shared" si="24"/>
        <v>0</v>
      </c>
      <c r="V12" s="24">
        <f t="shared" si="5"/>
        <v>0</v>
      </c>
      <c r="W12" s="85">
        <f>V12*('Indicadores Financeiros'!$F$13-F12+1)</f>
        <v>0</v>
      </c>
      <c r="X12" s="20"/>
      <c r="Y12" s="107">
        <f>IF(AND(C12=680027,E12="posto/dia líder"),ROUND(('Indicadores Financeiros'!$J$91+'Indicadores Financeiros'!$J$92+'Indicadores Financeiros'!$J$96)*'Relatório Custo'!G12*'Relatório Custo'!J12,2),ROUND(IF(E12="posto/dia",(IF(VLOOKUP($C12,'Indicadores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Financeiros'!$J$92)),0)*G12*J12,2))</f>
        <v>0</v>
      </c>
      <c r="Z12" s="43">
        <f>IF(OR(E12="posto/dia",E12="posto/dia líder"),'Indicadores Financeiros'!$J$70,0)</f>
        <v>0.31359999999999999</v>
      </c>
      <c r="AA12" s="41">
        <f t="shared" ref="AA12:AA13" si="26">ROUND(Y12*$Z12,2)</f>
        <v>0</v>
      </c>
      <c r="AB12" s="25"/>
      <c r="AC12" s="23">
        <f>IF(E12="posto/dia",ROUND((ROUND(((VLOOKUP($A12,'Indicadores Financeiros'!$A$118:$J$275,9,FALSE)*H12)-ROUND(('Indicadores Financeiros'!$J$91*6%),2))/H12,2)+ROUND('Indicadores Financeiros'!$J$103,2)+ROUND(VLOOKUP($C12,'Indicadores Financeiros'!$A$107:$J$110,9,FALSE)/H12,2)+ROUND((L12*'Indicadores Financeiros'!$J$60/H12),2))*(1+T12),2),0)</f>
        <v>0</v>
      </c>
      <c r="AD12" s="23">
        <f t="shared" si="6"/>
        <v>0</v>
      </c>
      <c r="AE12" s="118"/>
      <c r="AF12" s="118"/>
      <c r="AG12" s="118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36" x14ac:dyDescent="0.25">
      <c r="A13" s="21">
        <v>4</v>
      </c>
      <c r="B13" s="22" t="str">
        <f>VLOOKUP($A13,'Indicadores Financeiros'!$A$118:$J$275,2,FALSE)</f>
        <v>FÓRUM DIADEMA III - JEC</v>
      </c>
      <c r="C13" s="4">
        <v>680004</v>
      </c>
      <c r="D13" s="7" t="str">
        <f>VLOOKUP($C13,'Indicadores Financeiros'!$A$107:$J$114,2,FALSE)</f>
        <v>Posto de vigilante noturno: 12 horas - escala de 12 x 36 de segunda-feira a domingo</v>
      </c>
      <c r="E13" s="7" t="str">
        <f>VLOOKUP($C13,'Indicadores Financeiros'!$A$107:$J$114,3,FALSE)</f>
        <v>Posto/Dia</v>
      </c>
      <c r="F13" s="4">
        <f>VLOOKUP($A13,'Indicadores Financeiros'!$A$118:$J$275,10,FALSE)</f>
        <v>1</v>
      </c>
      <c r="G13" s="4">
        <f>(VLOOKUP($C13,'Indicadores Financeiros'!$A$107:$J$114,6,FALSE))</f>
        <v>2</v>
      </c>
      <c r="H13" s="202">
        <f>VLOOKUP($C13,'Indicadores Financeiros'!$A$107:$J$114,7,FALSE)</f>
        <v>15.22</v>
      </c>
      <c r="I13" s="199">
        <f>IF(OR(C13=680018,C13=680023,C13=680028,C13=680021),21,IF(OR(E13="Posto/Dia",E13="Posto/Dia Líder"),INT(VLOOKUP($C13,'Indicadores Financeiros'!$A$107:$J$114,7,FALSE)*G13)+IF(OR(E13="Posto/Dia",E13="Posto/Dia Líder"),1,0),0))</f>
        <v>31</v>
      </c>
      <c r="J13" s="119">
        <v>1</v>
      </c>
      <c r="K13" s="71">
        <f t="shared" si="17"/>
        <v>31</v>
      </c>
      <c r="L13" s="72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M13" s="72">
        <f>IF(C13=680004,ROUND((L13-'Indicadores Financeiros'!$J$95)*'Indicadores Financeiros'!$J$62,2),ROUND(L13*'Indicadores Financeiros'!$J$62,2))</f>
        <v>0</v>
      </c>
      <c r="N13" s="49">
        <f>IF(OR(E13="posto/dia",E13="posto/dia líder"),ROUND('Indicadores Financeiros'!$J$98+'Indicadores Financeiros'!$J$99+'Indicadores Financeiros'!$J$101+'Indicadores Financeiros'!$J$102+ROUND(('Indicadores Financeiros'!$J$103*'Relatório Custo'!$H13),2)+'Indicadores Financeiros'!$J$100,2)+IF(ROUND((VLOOKUP($A13,'Indicadores Financeiros'!$A$118:$J$275,9,FALSE)*H13)-('Indicadores Financeiros'!$J$91*6%),2)&lt;0,0,ROUND((VLOOKUP($A13,'Indicadores Financeiros'!$A$118:$J$275,9,FALSE)*H13)-('Indicadores Financeiros'!$J$91*6%),2)),IF(E13="posto/hora",IF('Indicadores Financeiros'!$J$91=0,0,ROUND((VLOOKUP($B13,'Indicadores Financeiros'!$B$118:$I$177,8,FALSE)+'Indicadores Financeiros'!$J$103+'Indicadores Financeiros'!$J$86)*$H13,2)),0))</f>
        <v>0</v>
      </c>
      <c r="O13" s="49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Financeiros'!$A$107:$J$114,9,FALSE)+VLOOKUP('Relatório Custo'!$C13,'Indicadores Financeiros'!$A$107:$J$114,10,FALSE)+('Indicadores Financeiros'!$J$87*'Relatório Custo'!$H13)))))</f>
        <v>0</v>
      </c>
      <c r="P13" s="49">
        <f>ROUND((L13+M13+N13+O13)*VLOOKUP($C13,'Indicadores Financeiros'!$A$107:$M$114,5,FALSE),2)</f>
        <v>0</v>
      </c>
      <c r="Q13" s="75">
        <f t="shared" ref="Q13" si="27">SUM(L13:P13)</f>
        <v>0</v>
      </c>
      <c r="R13" s="75">
        <f t="shared" si="23"/>
        <v>0</v>
      </c>
      <c r="S13" s="206">
        <f t="shared" si="21"/>
        <v>0</v>
      </c>
      <c r="T13" s="47">
        <f>VLOOKUP($A13,'Indicadores Financeiros'!$A$118:$J$275,8,FALSE)</f>
        <v>3.09E-2</v>
      </c>
      <c r="U13" s="77">
        <f t="shared" si="24"/>
        <v>0</v>
      </c>
      <c r="V13" s="24">
        <f t="shared" ref="V13:V35" si="28">ROUND(K13*U13,2)</f>
        <v>0</v>
      </c>
      <c r="W13" s="85">
        <f>V13*('Indicadores Financeiros'!$F$13-F13+1)</f>
        <v>0</v>
      </c>
      <c r="X13" s="20"/>
      <c r="Y13" s="107">
        <f>IF(AND(C13=680027,E13="posto/dia líder"),ROUND(('Indicadores Financeiros'!$J$91+'Indicadores Financeiros'!$J$92+'Indicadores Financeiros'!$J$96)*'Relatório Custo'!G13*'Relatório Custo'!J13,2),ROUND(IF(E13="posto/dia",(IF(VLOOKUP($C13,'Indicadores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Financeiros'!$J$92)),0)*G13*J13,2))</f>
        <v>0</v>
      </c>
      <c r="Z13" s="43">
        <f>IF(OR(E13="posto/dia",E13="posto/dia líder"),'Indicadores Financeiros'!$J$70,0)</f>
        <v>0.31359999999999999</v>
      </c>
      <c r="AA13" s="41">
        <f t="shared" si="26"/>
        <v>0</v>
      </c>
      <c r="AB13" s="25"/>
      <c r="AC13" s="23">
        <f>IF(E13="posto/dia",ROUND((ROUND(((VLOOKUP($A13,'Indicadores Financeiros'!$A$118:$J$275,9,FALSE)*H13)-ROUND(('Indicadores Financeiros'!$J$91*6%),2))/H13,2)+ROUND('Indicadores Financeiros'!$J$103,2)+ROUND(VLOOKUP($C13,'Indicadores Financeiros'!$A$107:$J$110,9,FALSE)/H13,2)+ROUND((L13*'Indicadores Financeiros'!$J$60/H13),2))*(1+T13),2),0)</f>
        <v>0</v>
      </c>
      <c r="AD13" s="23">
        <f t="shared" ref="AD13:AD14" si="29">IF(OR(E13="Posto/Dia",E13="Posto/Dia Líder"),ROUND(U13/IF(OR(C13=680010,C13=680023),600,720),2),0)</f>
        <v>0</v>
      </c>
      <c r="AE13" s="118"/>
      <c r="AF13" s="118"/>
      <c r="AG13" s="118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36" x14ac:dyDescent="0.25">
      <c r="A14" s="21">
        <v>4</v>
      </c>
      <c r="B14" s="22" t="str">
        <f>VLOOKUP($A14,'Indicadores Financeiros'!$A$118:$J$275,2,FALSE)</f>
        <v>FÓRUM DIADEMA III - JEC</v>
      </c>
      <c r="C14" s="4">
        <v>680011</v>
      </c>
      <c r="D14" s="7" t="str">
        <f>VLOOKUP($C14,'Indicadores Financeiros'!$A$107:$J$114,2,FALSE)</f>
        <v>Posto de vigilante diurno - com almocista (repositor) - 12 horas - escala de 12 x 36 de segunda-feira a domingo</v>
      </c>
      <c r="E14" s="7" t="str">
        <f>VLOOKUP($C14,'Indicadores Financeiros'!$A$107:$J$114,3,FALSE)</f>
        <v>Posto/Dia</v>
      </c>
      <c r="F14" s="4">
        <f>VLOOKUP($A14,'Indicadores Financeiros'!$A$118:$J$275,10,FALSE)</f>
        <v>1</v>
      </c>
      <c r="G14" s="4">
        <f>(VLOOKUP($C14,'Indicadores Financeiros'!$A$107:$J$114,6,FALSE))</f>
        <v>2</v>
      </c>
      <c r="H14" s="202">
        <f>VLOOKUP($C14,'Indicadores Financeiros'!$A$107:$J$114,7,FALSE)</f>
        <v>15.22</v>
      </c>
      <c r="I14" s="199">
        <f>IF(OR(C14=680018,C14=680023,C14=680028,C14=680021),21,IF(OR(E14="Posto/Dia",E14="Posto/Dia Líder"),INT(VLOOKUP($C14,'Indicadores Financeiros'!$A$107:$J$114,7,FALSE)*G14)+IF(OR(E14="Posto/Dia",E14="Posto/Dia Líder"),1,0),0))</f>
        <v>31</v>
      </c>
      <c r="J14" s="119">
        <v>1</v>
      </c>
      <c r="K14" s="71">
        <f>IF(OR(E14="Posto/Dia",E14="Posto/Dia Líder"),I14*J14,J14)</f>
        <v>31</v>
      </c>
      <c r="L14" s="72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M14" s="72">
        <f>IF(C14=680004,ROUND((L14-'Indicadores Financeiros'!$J$95)*'Indicadores Financeiros'!$J$62,2),ROUND(L14*'Indicadores Financeiros'!$J$62,2))</f>
        <v>0</v>
      </c>
      <c r="N14" s="49">
        <f>IF(OR(E14="posto/dia",E14="posto/dia líder"),ROUND('Indicadores Financeiros'!$J$98+'Indicadores Financeiros'!$J$99+'Indicadores Financeiros'!$J$101+'Indicadores Financeiros'!$J$102+ROUND(('Indicadores Financeiros'!$J$103*'Relatório Custo'!$H14),2)+'Indicadores Financeiros'!$J$100,2)+IF(ROUND((VLOOKUP($A14,'Indicadores Financeiros'!$A$118:$J$275,9,FALSE)*H14)-('Indicadores Financeiros'!$J$91*6%),2)&lt;0,0,ROUND((VLOOKUP($A14,'Indicadores Financeiros'!$A$118:$J$275,9,FALSE)*H14)-('Indicadores Financeiros'!$J$91*6%),2)),IF(E14="posto/hora",IF('Indicadores Financeiros'!$J$91=0,0,ROUND((VLOOKUP($B14,'Indicadores Financeiros'!$B$118:$I$177,8,FALSE)+'Indicadores Financeiros'!$J$103+'Indicadores Financeiros'!$J$86)*$H14,2)),0))</f>
        <v>0</v>
      </c>
      <c r="O14" s="49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Financeiros'!$A$107:$J$114,9,FALSE)+VLOOKUP('Relatório Custo'!$C14,'Indicadores Financeiros'!$A$107:$J$114,10,FALSE)+('Indicadores Financeiros'!$J$87*'Relatório Custo'!$H14)))))</f>
        <v>0</v>
      </c>
      <c r="P14" s="49">
        <f>ROUND((L14+M14+N14+O14)*VLOOKUP($C14,'Indicadores Financeiros'!$A$107:$M$114,5,FALSE),2)</f>
        <v>0</v>
      </c>
      <c r="Q14" s="75">
        <f t="shared" ref="Q14" si="30">SUM(L14:P14)</f>
        <v>0</v>
      </c>
      <c r="R14" s="75">
        <f t="shared" si="23"/>
        <v>0</v>
      </c>
      <c r="S14" s="206">
        <f t="shared" si="21"/>
        <v>0</v>
      </c>
      <c r="T14" s="47">
        <f>VLOOKUP($A14,'Indicadores Financeiros'!$A$118:$J$275,8,FALSE)</f>
        <v>3.09E-2</v>
      </c>
      <c r="U14" s="77">
        <f>ROUND(S14*(1+T14),2)</f>
        <v>0</v>
      </c>
      <c r="V14" s="24">
        <f t="shared" si="28"/>
        <v>0</v>
      </c>
      <c r="W14" s="85">
        <f>V14*('Indicadores Financeiros'!$F$13-F14+1)</f>
        <v>0</v>
      </c>
      <c r="X14" s="20"/>
      <c r="Y14" s="107">
        <f>IF(AND(C14=680027,E14="posto/dia líder"),ROUND(('Indicadores Financeiros'!$J$91+'Indicadores Financeiros'!$J$92+'Indicadores Financeiros'!$J$96)*'Relatório Custo'!G14*'Relatório Custo'!J14,2),ROUND(IF(E14="posto/dia",(IF(VLOOKUP($C14,'Indicadores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Financeiros'!$J$92)),0)*G14*J14,2))</f>
        <v>0</v>
      </c>
      <c r="Z14" s="43">
        <f>IF(OR(E14="posto/dia",E14="posto/dia líder"),'Indicadores Financeiros'!$J$70,0)</f>
        <v>0.31359999999999999</v>
      </c>
      <c r="AA14" s="41">
        <f>ROUND(Y14*$Z14,2)</f>
        <v>0</v>
      </c>
      <c r="AB14" s="25"/>
      <c r="AC14" s="23">
        <f>IF(E14="posto/dia",ROUND((ROUND(((VLOOKUP($A14,'Indicadores Financeiros'!$A$118:$J$275,9,FALSE)*H14)-ROUND(('Indicadores Financeiros'!$J$91*6%),2))/H14,2)+ROUND('Indicadores Financeiros'!$J$103,2)+ROUND(VLOOKUP($C14,'Indicadores Financeiros'!$A$107:$J$110,9,FALSE)/H14,2)+ROUND((L14*'Indicadores Financeiros'!$J$60/H14),2))*(1+T14),2),0)</f>
        <v>0</v>
      </c>
      <c r="AD14" s="23">
        <f t="shared" si="29"/>
        <v>0</v>
      </c>
      <c r="AE14" s="118"/>
      <c r="AF14" s="118"/>
      <c r="AG14" s="118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36" x14ac:dyDescent="0.25">
      <c r="A15" s="21">
        <v>5</v>
      </c>
      <c r="B15" s="22" t="str">
        <f>VLOOKUP($A15,'Indicadores Financeiros'!$A$118:$J$275,2,FALSE)</f>
        <v>FÓRUM DIADEMA IV - SAF</v>
      </c>
      <c r="C15" s="4">
        <v>680018</v>
      </c>
      <c r="D15" s="7" t="str">
        <f>VLOOKUP($C15,'Indicadores Financeiros'!$A$107:$J$114,2,FALSE)</f>
        <v>Posto de vigilante diurno - com almocista (repositor) - 44 horas semanais de segunda a sexta-feira - arma não letal</v>
      </c>
      <c r="E15" s="7" t="str">
        <f>VLOOKUP($C15,'Indicadores Financeiros'!$A$107:$J$114,3,FALSE)</f>
        <v>Posto/Dia</v>
      </c>
      <c r="F15" s="4">
        <f>VLOOKUP($A15,'Indicadores Financeiros'!$A$118:$J$275,10,FALSE)</f>
        <v>1</v>
      </c>
      <c r="G15" s="4">
        <f>(VLOOKUP($C15,'Indicadores Financeiros'!$A$107:$J$114,6,FALSE))</f>
        <v>1</v>
      </c>
      <c r="H15" s="202">
        <f>VLOOKUP($C15,'Indicadores Financeiros'!$A$107:$J$114,7,FALSE)</f>
        <v>21</v>
      </c>
      <c r="I15" s="199">
        <f>IF(OR(C15=680018,C15=680023,C15=680028,C15=680021),21,IF(OR(E15="Posto/Dia",E15="Posto/Dia Líder"),INT(VLOOKUP($C15,'Indicadores Financeiros'!$A$107:$J$114,7,FALSE)*G15)+IF(OR(E15="Posto/Dia",E15="Posto/Dia Líder"),1,0),0))</f>
        <v>21</v>
      </c>
      <c r="J15" s="119">
        <v>1</v>
      </c>
      <c r="K15" s="71">
        <f t="shared" ref="K15:K16" si="31">IF(OR(E15="Posto/Dia",E15="Posto/Dia Líder"),I15*J15,J15)</f>
        <v>21</v>
      </c>
      <c r="L15" s="72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M15" s="72">
        <f>IF(C15=680004,ROUND((L15-'Indicadores Financeiros'!$J$95)*'Indicadores Financeiros'!$J$62,2),ROUND(L15*'Indicadores Financeiros'!$J$62,2))</f>
        <v>0</v>
      </c>
      <c r="N15" s="49">
        <f>IF(OR(E15="posto/dia",E15="posto/dia líder"),ROUND('Indicadores Financeiros'!$J$98+'Indicadores Financeiros'!$J$99+'Indicadores Financeiros'!$J$101+'Indicadores Financeiros'!$J$102+ROUND(('Indicadores Financeiros'!$J$103*'Relatório Custo'!$H15),2)+'Indicadores Financeiros'!$J$100,2)+IF(ROUND((VLOOKUP($A15,'Indicadores Financeiros'!$A$118:$J$275,9,FALSE)*H15)-('Indicadores Financeiros'!$J$91*6%),2)&lt;0,0,ROUND((VLOOKUP($A15,'Indicadores Financeiros'!$A$118:$J$275,9,FALSE)*H15)-('Indicadores Financeiros'!$J$91*6%),2)),IF(E15="posto/hora",IF('Indicadores Financeiros'!$J$91=0,0,ROUND((VLOOKUP($B15,'Indicadores Financeiros'!$B$118:$I$177,8,FALSE)+'Indicadores Financeiros'!$J$103+'Indicadores Financeiros'!$J$86)*$H15,2)),0))</f>
        <v>0</v>
      </c>
      <c r="O15" s="49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Financeiros'!$A$107:$J$114,9,FALSE)+VLOOKUP('Relatório Custo'!$C15,'Indicadores Financeiros'!$A$107:$J$114,10,FALSE)+('Indicadores Financeiros'!$J$87*'Relatório Custo'!$H15)))))</f>
        <v>0</v>
      </c>
      <c r="P15" s="49">
        <f>ROUND((L15+M15+N15+O15)*VLOOKUP($C15,'Indicadores Financeiros'!$A$107:$M$114,5,FALSE),2)</f>
        <v>0</v>
      </c>
      <c r="Q15" s="75">
        <f t="shared" ref="Q15" si="32">SUM(L15:P15)</f>
        <v>0</v>
      </c>
      <c r="R15" s="75">
        <f t="shared" ref="R15:R18" si="33">ROUND(Q15*G15,2)</f>
        <v>0</v>
      </c>
      <c r="S15" s="206">
        <f t="shared" ref="S15:S35" si="34">ROUND(R15/IF(OR(E15="Posto/Hora",E15="Posto/hora extra"),220,H15*IF(G15=2,G15,1)),2)</f>
        <v>0</v>
      </c>
      <c r="T15" s="47">
        <f>VLOOKUP($A15,'Indicadores Financeiros'!$A$118:$J$275,8,FALSE)</f>
        <v>3.09E-2</v>
      </c>
      <c r="U15" s="77">
        <f t="shared" ref="U15:U16" si="35">ROUND(S15*(1+T15),2)</f>
        <v>0</v>
      </c>
      <c r="V15" s="24">
        <f t="shared" si="28"/>
        <v>0</v>
      </c>
      <c r="W15" s="85">
        <f>V15*('Indicadores Financeiros'!$F$13-F15+1)</f>
        <v>0</v>
      </c>
      <c r="X15" s="20"/>
      <c r="Y15" s="107">
        <f>IF(AND(C15=680027,E15="posto/dia líder"),ROUND(('Indicadores Financeiros'!$J$91+'Indicadores Financeiros'!$J$92+'Indicadores Financeiros'!$J$96)*'Relatório Custo'!G15*'Relatório Custo'!J15,2),ROUND(IF(E15="posto/dia",(IF(VLOOKUP($C15,'Indicadores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Financeiros'!$J$92)),0)*G15*J15,2))</f>
        <v>0</v>
      </c>
      <c r="Z15" s="43">
        <f>IF(OR(E15="posto/dia",E15="posto/dia líder"),'Indicadores Financeiros'!$J$70,0)</f>
        <v>0.31359999999999999</v>
      </c>
      <c r="AA15" s="41">
        <f t="shared" ref="AA15:AA16" si="36">ROUND(Y15*$Z15,2)</f>
        <v>0</v>
      </c>
      <c r="AB15" s="25"/>
      <c r="AC15" s="23">
        <f>IF(E15="posto/dia",ROUND((ROUND(((VLOOKUP($A15,'Indicadores Financeiros'!$A$118:$J$275,9,FALSE)*H15)-ROUND(('Indicadores Financeiros'!$J$91*6%),2))/H15,2)+ROUND('Indicadores Financeiros'!$J$103,2)+ROUND(VLOOKUP($C15,'Indicadores Financeiros'!$A$107:$J$110,9,FALSE)/H15,2)+ROUND((L15*'Indicadores Financeiros'!$J$60/H15),2))*(1+T15),2),0)</f>
        <v>0</v>
      </c>
      <c r="AD15" s="23">
        <f t="shared" ref="AD15:AD18" si="37">IF(OR(E15="Posto/Dia",E15="Posto/Dia Líder"),ROUND(U15/IF(OR(C15=680010,C15=680023),600,720),2),0)</f>
        <v>0</v>
      </c>
      <c r="AE15" s="118"/>
      <c r="AF15" s="118"/>
      <c r="AG15" s="118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36" x14ac:dyDescent="0.25">
      <c r="A16" s="21">
        <v>6</v>
      </c>
      <c r="B16" s="22" t="str">
        <f>VLOOKUP($A16,'Indicadores Financeiros'!$A$118:$J$275,2,FALSE)</f>
        <v>FÓRUM MAUÁ I - FÓRUM</v>
      </c>
      <c r="C16" s="4">
        <v>680004</v>
      </c>
      <c r="D16" s="7" t="str">
        <f>VLOOKUP($C16,'Indicadores Financeiros'!$A$107:$J$114,2,FALSE)</f>
        <v>Posto de vigilante noturno: 12 horas - escala de 12 x 36 de segunda-feira a domingo</v>
      </c>
      <c r="E16" s="7" t="str">
        <f>VLOOKUP($C16,'Indicadores Financeiros'!$A$107:$J$114,3,FALSE)</f>
        <v>Posto/Dia</v>
      </c>
      <c r="F16" s="4">
        <f>VLOOKUP($A16,'Indicadores Financeiros'!$A$118:$J$275,10,FALSE)</f>
        <v>1</v>
      </c>
      <c r="G16" s="4">
        <f>(VLOOKUP($C16,'Indicadores Financeiros'!$A$107:$J$114,6,FALSE))</f>
        <v>2</v>
      </c>
      <c r="H16" s="202">
        <f>VLOOKUP($C16,'Indicadores Financeiros'!$A$107:$J$114,7,FALSE)</f>
        <v>15.22</v>
      </c>
      <c r="I16" s="199">
        <f>IF(OR(C16=680018,C16=680023,C16=680028,C16=680021),21,IF(OR(E16="Posto/Dia",E16="Posto/Dia Líder"),INT(VLOOKUP($C16,'Indicadores Financeiros'!$A$107:$J$114,7,FALSE)*G16)+IF(OR(E16="Posto/Dia",E16="Posto/Dia Líder"),1,0),0))</f>
        <v>31</v>
      </c>
      <c r="J16" s="119">
        <v>2</v>
      </c>
      <c r="K16" s="71">
        <f t="shared" si="31"/>
        <v>62</v>
      </c>
      <c r="L16" s="72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M16" s="72">
        <f>IF(C16=680004,ROUND((L16-'Indicadores Financeiros'!$J$95)*'Indicadores Financeiros'!$J$62,2),ROUND(L16*'Indicadores Financeiros'!$J$62,2))</f>
        <v>0</v>
      </c>
      <c r="N16" s="49">
        <f>IF(OR(E16="posto/dia",E16="posto/dia líder"),ROUND('Indicadores Financeiros'!$J$98+'Indicadores Financeiros'!$J$99+'Indicadores Financeiros'!$J$101+'Indicadores Financeiros'!$J$102+ROUND(('Indicadores Financeiros'!$J$103*'Relatório Custo'!$H16),2)+'Indicadores Financeiros'!$J$100,2)+IF(ROUND((VLOOKUP($A16,'Indicadores Financeiros'!$A$118:$J$275,9,FALSE)*H16)-('Indicadores Financeiros'!$J$91*6%),2)&lt;0,0,ROUND((VLOOKUP($A16,'Indicadores Financeiros'!$A$118:$J$275,9,FALSE)*H16)-('Indicadores Financeiros'!$J$91*6%),2)),IF(E16="posto/hora",IF('Indicadores Financeiros'!$J$91=0,0,ROUND((VLOOKUP($B16,'Indicadores Financeiros'!$B$118:$I$177,8,FALSE)+'Indicadores Financeiros'!$J$103+'Indicadores Financeiros'!$J$86)*$H16,2)),0))</f>
        <v>0</v>
      </c>
      <c r="O16" s="49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Financeiros'!$A$107:$J$114,9,FALSE)+VLOOKUP('Relatório Custo'!$C16,'Indicadores Financeiros'!$A$107:$J$114,10,FALSE)+('Indicadores Financeiros'!$J$87*'Relatório Custo'!$H16)))))</f>
        <v>0</v>
      </c>
      <c r="P16" s="49">
        <f>ROUND((L16+M16+N16+O16)*VLOOKUP($C16,'Indicadores Financeiros'!$A$107:$M$114,5,FALSE),2)</f>
        <v>0</v>
      </c>
      <c r="Q16" s="75">
        <f t="shared" ref="Q16" si="38">SUM(L16:P16)</f>
        <v>0</v>
      </c>
      <c r="R16" s="75">
        <f t="shared" si="33"/>
        <v>0</v>
      </c>
      <c r="S16" s="206">
        <f t="shared" si="34"/>
        <v>0</v>
      </c>
      <c r="T16" s="47">
        <f>VLOOKUP($A16,'Indicadores Financeiros'!$A$118:$J$275,8,FALSE)</f>
        <v>4.1700000000000001E-2</v>
      </c>
      <c r="U16" s="77">
        <f t="shared" si="35"/>
        <v>0</v>
      </c>
      <c r="V16" s="24">
        <f t="shared" si="28"/>
        <v>0</v>
      </c>
      <c r="W16" s="85">
        <f>V16*('Indicadores Financeiros'!$F$13-F16+1)</f>
        <v>0</v>
      </c>
      <c r="X16" s="20"/>
      <c r="Y16" s="107">
        <f>IF(AND(C16=680027,E16="posto/dia líder"),ROUND(('Indicadores Financeiros'!$J$91+'Indicadores Financeiros'!$J$92+'Indicadores Financeiros'!$J$96)*'Relatório Custo'!G16*'Relatório Custo'!J16,2),ROUND(IF(E16="posto/dia",(IF(VLOOKUP($C16,'Indicadores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Financeiros'!$J$92)),0)*G16*J16,2))</f>
        <v>0</v>
      </c>
      <c r="Z16" s="43">
        <f>IF(OR(E16="posto/dia",E16="posto/dia líder"),'Indicadores Financeiros'!$J$70,0)</f>
        <v>0.31359999999999999</v>
      </c>
      <c r="AA16" s="41">
        <f t="shared" si="36"/>
        <v>0</v>
      </c>
      <c r="AB16" s="25"/>
      <c r="AC16" s="23">
        <f>IF(E16="posto/dia",ROUND((ROUND(((VLOOKUP($A16,'Indicadores Financeiros'!$A$118:$J$275,9,FALSE)*H16)-ROUND(('Indicadores Financeiros'!$J$91*6%),2))/H16,2)+ROUND('Indicadores Financeiros'!$J$103,2)+ROUND(VLOOKUP($C16,'Indicadores Financeiros'!$A$107:$J$110,9,FALSE)/H16,2)+ROUND((L16*'Indicadores Financeiros'!$J$60/H16),2))*(1+T16),2),0)</f>
        <v>0</v>
      </c>
      <c r="AD16" s="23">
        <f t="shared" si="37"/>
        <v>0</v>
      </c>
      <c r="AE16" s="118"/>
      <c r="AF16" s="118"/>
      <c r="AG16" s="118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36" x14ac:dyDescent="0.25">
      <c r="A17" s="21">
        <v>6</v>
      </c>
      <c r="B17" s="22" t="str">
        <f>VLOOKUP($A17,'Indicadores Financeiros'!$A$118:$J$275,2,FALSE)</f>
        <v>FÓRUM MAUÁ I - FÓRUM</v>
      </c>
      <c r="C17" s="4">
        <v>680011</v>
      </c>
      <c r="D17" s="7" t="str">
        <f>VLOOKUP($C17,'Indicadores Financeiros'!$A$107:$J$114,2,FALSE)</f>
        <v>Posto de vigilante diurno - com almocista (repositor) - 12 horas - escala de 12 x 36 de segunda-feira a domingo</v>
      </c>
      <c r="E17" s="7" t="str">
        <f>VLOOKUP($C17,'Indicadores Financeiros'!$A$107:$J$114,3,FALSE)</f>
        <v>Posto/Dia</v>
      </c>
      <c r="F17" s="4">
        <f>VLOOKUP($A17,'Indicadores Financeiros'!$A$118:$J$275,10,FALSE)</f>
        <v>1</v>
      </c>
      <c r="G17" s="4">
        <f>(VLOOKUP($C17,'Indicadores Financeiros'!$A$107:$J$114,6,FALSE))</f>
        <v>2</v>
      </c>
      <c r="H17" s="202">
        <f>VLOOKUP($C17,'Indicadores Financeiros'!$A$107:$J$114,7,FALSE)</f>
        <v>15.22</v>
      </c>
      <c r="I17" s="199">
        <f>IF(OR(C17=680018,C17=680023,C17=680028,C17=680021),21,IF(OR(E17="Posto/Dia",E17="Posto/Dia Líder"),INT(VLOOKUP($C17,'Indicadores Financeiros'!$A$107:$J$114,7,FALSE)*G17)+IF(OR(E17="Posto/Dia",E17="Posto/Dia Líder"),1,0),0))</f>
        <v>31</v>
      </c>
      <c r="J17" s="119">
        <v>2</v>
      </c>
      <c r="K17" s="71">
        <f>IF(OR(E17="Posto/Dia",E17="Posto/Dia Líder"),I17*J17,J17)</f>
        <v>62</v>
      </c>
      <c r="L17" s="72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M17" s="72">
        <f>IF(C17=680004,ROUND((L17-'Indicadores Financeiros'!$J$95)*'Indicadores Financeiros'!$J$62,2),ROUND(L17*'Indicadores Financeiros'!$J$62,2))</f>
        <v>0</v>
      </c>
      <c r="N17" s="49">
        <f>IF(OR(E17="posto/dia",E17="posto/dia líder"),ROUND('Indicadores Financeiros'!$J$98+'Indicadores Financeiros'!$J$99+'Indicadores Financeiros'!$J$101+'Indicadores Financeiros'!$J$102+ROUND(('Indicadores Financeiros'!$J$103*'Relatório Custo'!$H17),2)+'Indicadores Financeiros'!$J$100,2)+IF(ROUND((VLOOKUP($A17,'Indicadores Financeiros'!$A$118:$J$275,9,FALSE)*H17)-('Indicadores Financeiros'!$J$91*6%),2)&lt;0,0,ROUND((VLOOKUP($A17,'Indicadores Financeiros'!$A$118:$J$275,9,FALSE)*H17)-('Indicadores Financeiros'!$J$91*6%),2)),IF(E17="posto/hora",IF('Indicadores Financeiros'!$J$91=0,0,ROUND((VLOOKUP($B17,'Indicadores Financeiros'!$B$118:$I$177,8,FALSE)+'Indicadores Financeiros'!$J$103+'Indicadores Financeiros'!$J$86)*$H17,2)),0))</f>
        <v>0</v>
      </c>
      <c r="O17" s="49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Financeiros'!$A$107:$J$114,9,FALSE)+VLOOKUP('Relatório Custo'!$C17,'Indicadores Financeiros'!$A$107:$J$114,10,FALSE)+('Indicadores Financeiros'!$J$87*'Relatório Custo'!$H17)))))</f>
        <v>0</v>
      </c>
      <c r="P17" s="49">
        <f>ROUND((L17+M17+N17+O17)*VLOOKUP($C17,'Indicadores Financeiros'!$A$107:$M$114,5,FALSE),2)</f>
        <v>0</v>
      </c>
      <c r="Q17" s="75">
        <f t="shared" ref="Q17" si="39">SUM(L17:P17)</f>
        <v>0</v>
      </c>
      <c r="R17" s="75">
        <f t="shared" si="33"/>
        <v>0</v>
      </c>
      <c r="S17" s="206">
        <f t="shared" si="34"/>
        <v>0</v>
      </c>
      <c r="T17" s="47">
        <f>VLOOKUP($A17,'Indicadores Financeiros'!$A$118:$J$275,8,FALSE)</f>
        <v>4.1700000000000001E-2</v>
      </c>
      <c r="U17" s="77">
        <f>ROUND(S17*(1+T17),2)</f>
        <v>0</v>
      </c>
      <c r="V17" s="24">
        <f t="shared" si="28"/>
        <v>0</v>
      </c>
      <c r="W17" s="85">
        <f>V17*('Indicadores Financeiros'!$F$13-F17+1)</f>
        <v>0</v>
      </c>
      <c r="X17" s="20"/>
      <c r="Y17" s="107">
        <f>IF(AND(C17=680027,E17="posto/dia líder"),ROUND(('Indicadores Financeiros'!$J$91+'Indicadores Financeiros'!$J$92+'Indicadores Financeiros'!$J$96)*'Relatório Custo'!G17*'Relatório Custo'!J17,2),ROUND(IF(E17="posto/dia",(IF(VLOOKUP($C17,'Indicadores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Financeiros'!$J$92)),0)*G17*J17,2))</f>
        <v>0</v>
      </c>
      <c r="Z17" s="43">
        <f>IF(OR(E17="posto/dia",E17="posto/dia líder"),'Indicadores Financeiros'!$J$70,0)</f>
        <v>0.31359999999999999</v>
      </c>
      <c r="AA17" s="41">
        <f>ROUND(Y17*$Z17,2)</f>
        <v>0</v>
      </c>
      <c r="AB17" s="25"/>
      <c r="AC17" s="23">
        <f>IF(E17="posto/dia",ROUND((ROUND(((VLOOKUP($A17,'Indicadores Financeiros'!$A$118:$J$275,9,FALSE)*H17)-ROUND(('Indicadores Financeiros'!$J$91*6%),2))/H17,2)+ROUND('Indicadores Financeiros'!$J$103,2)+ROUND(VLOOKUP($C17,'Indicadores Financeiros'!$A$107:$J$110,9,FALSE)/H17,2)+ROUND((L17*'Indicadores Financeiros'!$J$60/H17),2))*(1+T17),2),0)</f>
        <v>0</v>
      </c>
      <c r="AD17" s="23">
        <f t="shared" si="37"/>
        <v>0</v>
      </c>
      <c r="AE17" s="118"/>
      <c r="AF17" s="118"/>
      <c r="AG17" s="118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48" x14ac:dyDescent="0.25">
      <c r="A18" s="21">
        <v>6</v>
      </c>
      <c r="B18" s="22" t="str">
        <f>VLOOKUP($A18,'Indicadores Financeiros'!$A$118:$J$275,2,FALSE)</f>
        <v>FÓRUM MAUÁ I - FÓRUM</v>
      </c>
      <c r="C18" s="4">
        <v>680028</v>
      </c>
      <c r="D18" s="7" t="str">
        <f>VLOOKUP($C18,'Indicadores Financeiros'!$A$107:$J$114,2,FALSE)</f>
        <v>Posto de vigilante diurno - com almocista (repositor/repositora) - 44 horas semanais - segunda a sexta-feira - com uso de arma de fogo</v>
      </c>
      <c r="E18" s="7" t="str">
        <f>VLOOKUP($C18,'Indicadores Financeiros'!$A$107:$J$114,3,FALSE)</f>
        <v>Posto/Dia</v>
      </c>
      <c r="F18" s="4">
        <f>VLOOKUP($A18,'Indicadores Financeiros'!$A$118:$J$275,10,FALSE)</f>
        <v>1</v>
      </c>
      <c r="G18" s="4">
        <f>(VLOOKUP($C18,'Indicadores Financeiros'!$A$107:$J$114,6,FALSE))</f>
        <v>1</v>
      </c>
      <c r="H18" s="202">
        <f>VLOOKUP($C18,'Indicadores Financeiros'!$A$107:$J$114,7,FALSE)</f>
        <v>21</v>
      </c>
      <c r="I18" s="199">
        <f>IF(OR(C18=680018,C18=680023,C18=680028,C18=680021),21,IF(OR(E18="Posto/Dia",E18="Posto/Dia Líder"),INT(VLOOKUP($C18,'Indicadores Financeiros'!$A$107:$J$114,7,FALSE)*G18)+IF(OR(E18="Posto/Dia",E18="Posto/Dia Líder"),1,0),0))</f>
        <v>21</v>
      </c>
      <c r="J18" s="119">
        <v>2</v>
      </c>
      <c r="K18" s="71">
        <f t="shared" ref="K18:K21" si="40">IF(OR(E18="Posto/Dia",E18="Posto/Dia Líder"),I18*J18,J18)</f>
        <v>42</v>
      </c>
      <c r="L18" s="72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M18" s="72">
        <f>IF(C18=680004,ROUND((L18-'Indicadores Financeiros'!$J$95)*'Indicadores Financeiros'!$J$62,2),ROUND(L18*'Indicadores Financeiros'!$J$62,2))</f>
        <v>0</v>
      </c>
      <c r="N18" s="49">
        <f>IF(OR(E18="posto/dia",E18="posto/dia líder"),ROUND('Indicadores Financeiros'!$J$98+'Indicadores Financeiros'!$J$99+'Indicadores Financeiros'!$J$101+'Indicadores Financeiros'!$J$102+ROUND(('Indicadores Financeiros'!$J$103*'Relatório Custo'!$H18),2)+'Indicadores Financeiros'!$J$100,2)+IF(ROUND((VLOOKUP($A18,'Indicadores Financeiros'!$A$118:$J$275,9,FALSE)*H18)-('Indicadores Financeiros'!$J$91*6%),2)&lt;0,0,ROUND((VLOOKUP($A18,'Indicadores Financeiros'!$A$118:$J$275,9,FALSE)*H18)-('Indicadores Financeiros'!$J$91*6%),2)),IF(E18="posto/hora",IF('Indicadores Financeiros'!$J$91=0,0,ROUND((VLOOKUP($B18,'Indicadores Financeiros'!$B$118:$I$177,8,FALSE)+'Indicadores Financeiros'!$J$103+'Indicadores Financeiros'!$J$86)*$H18,2)),0))</f>
        <v>0</v>
      </c>
      <c r="O18" s="49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Financeiros'!$A$107:$J$114,9,FALSE)+VLOOKUP('Relatório Custo'!$C18,'Indicadores Financeiros'!$A$107:$J$114,10,FALSE)+('Indicadores Financeiros'!$J$87*'Relatório Custo'!$H18)))))</f>
        <v>0</v>
      </c>
      <c r="P18" s="49">
        <f>ROUND((L18+M18+N18+O18)*VLOOKUP($C18,'Indicadores Financeiros'!$A$107:$M$114,5,FALSE),2)</f>
        <v>0</v>
      </c>
      <c r="Q18" s="75">
        <f t="shared" ref="Q18" si="41">SUM(L18:P18)</f>
        <v>0</v>
      </c>
      <c r="R18" s="75">
        <f t="shared" si="33"/>
        <v>0</v>
      </c>
      <c r="S18" s="206">
        <f t="shared" si="34"/>
        <v>0</v>
      </c>
      <c r="T18" s="47">
        <f>VLOOKUP($A18,'Indicadores Financeiros'!$A$118:$J$275,8,FALSE)</f>
        <v>4.1700000000000001E-2</v>
      </c>
      <c r="U18" s="77">
        <f t="shared" ref="U18" si="42">ROUND(S18*(1+T18),2)</f>
        <v>0</v>
      </c>
      <c r="V18" s="24">
        <f t="shared" si="28"/>
        <v>0</v>
      </c>
      <c r="W18" s="85">
        <f>V18*('Indicadores Financeiros'!$F$13-F18+1)</f>
        <v>0</v>
      </c>
      <c r="X18" s="20"/>
      <c r="Y18" s="107">
        <f>IF(AND(C18=680027,E18="posto/dia líder"),ROUND(('Indicadores Financeiros'!$J$91+'Indicadores Financeiros'!$J$92+'Indicadores Financeiros'!$J$96)*'Relatório Custo'!G18*'Relatório Custo'!J18,2),ROUND(IF(E18="posto/dia",(IF(VLOOKUP($C18,'Indicadores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Financeiros'!$J$92)),0)*G18*J18,2))</f>
        <v>0</v>
      </c>
      <c r="Z18" s="43">
        <f>IF(OR(E18="posto/dia",E18="posto/dia líder"),'Indicadores Financeiros'!$J$70,0)</f>
        <v>0.31359999999999999</v>
      </c>
      <c r="AA18" s="41">
        <f t="shared" ref="AA18:AA21" si="43">ROUND(Y18*$Z18,2)</f>
        <v>0</v>
      </c>
      <c r="AB18" s="25"/>
      <c r="AC18" s="23">
        <f>IF(E18="posto/dia",ROUND((ROUND(((VLOOKUP($A18,'Indicadores Financeiros'!$A$118:$J$275,9,FALSE)*H18)-ROUND(('Indicadores Financeiros'!$J$91*6%),2))/H18,2)+ROUND('Indicadores Financeiros'!$J$103,2)+ROUND(VLOOKUP($C18,'Indicadores Financeiros'!$A$107:$J$110,9,FALSE)/H18,2)+ROUND((L18*'Indicadores Financeiros'!$J$60/H18),2))*(1+T18),2),0)</f>
        <v>0</v>
      </c>
      <c r="AD18" s="23">
        <f t="shared" si="37"/>
        <v>0</v>
      </c>
      <c r="AE18" s="118"/>
      <c r="AF18" s="118"/>
      <c r="AG18" s="118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6" x14ac:dyDescent="0.25">
      <c r="A19" s="21">
        <v>7</v>
      </c>
      <c r="B19" s="22" t="str">
        <f>VLOOKUP($A19,'Indicadores Financeiros'!$A$118:$J$275,2,FALSE)</f>
        <v>FÓRUM RIBEIRÃO PIRES I - FÓRUM</v>
      </c>
      <c r="C19" s="4">
        <v>680004</v>
      </c>
      <c r="D19" s="7" t="str">
        <f>VLOOKUP($C19,'Indicadores Financeiros'!$A$107:$J$114,2,FALSE)</f>
        <v>Posto de vigilante noturno: 12 horas - escala de 12 x 36 de segunda-feira a domingo</v>
      </c>
      <c r="E19" s="7" t="str">
        <f>VLOOKUP($C19,'Indicadores Financeiros'!$A$107:$J$114,3,FALSE)</f>
        <v>Posto/Dia</v>
      </c>
      <c r="F19" s="4">
        <f>VLOOKUP($A19,'Indicadores Financeiros'!$A$118:$J$275,10,FALSE)</f>
        <v>1</v>
      </c>
      <c r="G19" s="4">
        <f>(VLOOKUP($C19,'Indicadores Financeiros'!$A$107:$J$114,6,FALSE))</f>
        <v>2</v>
      </c>
      <c r="H19" s="202">
        <f>VLOOKUP($C19,'Indicadores Financeiros'!$A$107:$J$114,7,FALSE)</f>
        <v>15.22</v>
      </c>
      <c r="I19" s="199">
        <f>IF(OR(C19=680018,C19=680023,C19=680028,C19=680021),21,IF(OR(E19="Posto/Dia",E19="Posto/Dia Líder"),INT(VLOOKUP($C19,'Indicadores Financeiros'!$A$107:$J$114,7,FALSE)*G19)+IF(OR(E19="Posto/Dia",E19="Posto/Dia Líder"),1,0),0))</f>
        <v>31</v>
      </c>
      <c r="J19" s="119">
        <v>1</v>
      </c>
      <c r="K19" s="71">
        <f t="shared" si="40"/>
        <v>31</v>
      </c>
      <c r="L19" s="72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M19" s="72">
        <f>IF(C19=680004,ROUND((L19-'Indicadores Financeiros'!$J$95)*'Indicadores Financeiros'!$J$62,2),ROUND(L19*'Indicadores Financeiros'!$J$62,2))</f>
        <v>0</v>
      </c>
      <c r="N19" s="49">
        <f>IF(OR(E19="posto/dia",E19="posto/dia líder"),ROUND('Indicadores Financeiros'!$J$98+'Indicadores Financeiros'!$J$99+'Indicadores Financeiros'!$J$101+'Indicadores Financeiros'!$J$102+ROUND(('Indicadores Financeiros'!$J$103*'Relatório Custo'!$H19),2)+'Indicadores Financeiros'!$J$100,2)+IF(ROUND((VLOOKUP($A19,'Indicadores Financeiros'!$A$118:$J$275,9,FALSE)*H19)-('Indicadores Financeiros'!$J$91*6%),2)&lt;0,0,ROUND((VLOOKUP($A19,'Indicadores Financeiros'!$A$118:$J$275,9,FALSE)*H19)-('Indicadores Financeiros'!$J$91*6%),2)),IF(E19="posto/hora",IF('Indicadores Financeiros'!$J$91=0,0,ROUND((VLOOKUP($B19,'Indicadores Financeiros'!$B$118:$I$177,8,FALSE)+'Indicadores Financeiros'!$J$103+'Indicadores Financeiros'!$J$86)*$H19,2)),0))</f>
        <v>0</v>
      </c>
      <c r="O19" s="49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Financeiros'!$A$107:$J$114,9,FALSE)+VLOOKUP('Relatório Custo'!$C19,'Indicadores Financeiros'!$A$107:$J$114,10,FALSE)+('Indicadores Financeiros'!$J$87*'Relatório Custo'!$H19)))))</f>
        <v>0</v>
      </c>
      <c r="P19" s="49">
        <f>ROUND((L19+M19+N19+O19)*VLOOKUP($C19,'Indicadores Financeiros'!$A$107:$M$114,5,FALSE),2)</f>
        <v>0</v>
      </c>
      <c r="Q19" s="75">
        <f>SUM(L19:P19)</f>
        <v>0</v>
      </c>
      <c r="R19" s="75">
        <f>ROUND(Q19*G19,2)</f>
        <v>0</v>
      </c>
      <c r="S19" s="206">
        <f t="shared" si="34"/>
        <v>0</v>
      </c>
      <c r="T19" s="47">
        <f>VLOOKUP($A19,'Indicadores Financeiros'!$A$118:$J$275,8,FALSE)</f>
        <v>5.2600000000000001E-2</v>
      </c>
      <c r="U19" s="77">
        <f>ROUND(S19*(1+T19),2)</f>
        <v>0</v>
      </c>
      <c r="V19" s="24">
        <f t="shared" si="28"/>
        <v>0</v>
      </c>
      <c r="W19" s="85">
        <f>V19*('Indicadores Financeiros'!$F$13-F19+1)</f>
        <v>0</v>
      </c>
      <c r="X19" s="20"/>
      <c r="Y19" s="107">
        <f>IF(AND(C19=680027,E19="posto/dia líder"),ROUND(('Indicadores Financeiros'!$J$91+'Indicadores Financeiros'!$J$92+'Indicadores Financeiros'!$J$96)*'Relatório Custo'!G19*'Relatório Custo'!J19,2),ROUND(IF(E19="posto/dia",(IF(VLOOKUP($C19,'Indicadores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Financeiros'!$J$92)),0)*G19*J19,2))</f>
        <v>0</v>
      </c>
      <c r="Z19" s="43">
        <f>IF(OR(E19="posto/dia",E19="posto/dia líder"),'Indicadores Financeiros'!$J$70,0)</f>
        <v>0.31359999999999999</v>
      </c>
      <c r="AA19" s="41">
        <f t="shared" si="43"/>
        <v>0</v>
      </c>
      <c r="AB19" s="25"/>
      <c r="AC19" s="23">
        <f>IF(E19="posto/dia",ROUND((ROUND(((VLOOKUP($A19,'Indicadores Financeiros'!$A$118:$J$275,9,FALSE)*H19)-ROUND(('Indicadores Financeiros'!$J$91*6%),2))/H19,2)+'Indicadores Financeiros'!$J$103+ROUND(VLOOKUP($C19,'Indicadores Financeiros'!$A$107:$J$110,9,FALSE)/H19,2)+ROUND(((L19*'Indicadores Financeiros'!$J$60)/H19),2))*(1+T19),2),0)</f>
        <v>0</v>
      </c>
      <c r="AD19" s="23">
        <f>IF(OR(E19="Posto/Dia",E19="Posto/Dia Líder"),ROUND(U19/IF(OR(C19=680010,C19=680023),600,720),2),0)</f>
        <v>0</v>
      </c>
      <c r="AE19" s="118"/>
      <c r="AF19" s="118"/>
      <c r="AG19" s="118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36" x14ac:dyDescent="0.25">
      <c r="A20" s="21">
        <v>7</v>
      </c>
      <c r="B20" s="22" t="str">
        <f>VLOOKUP($A20,'Indicadores Financeiros'!$A$118:$J$275,2,FALSE)</f>
        <v>FÓRUM RIBEIRÃO PIRES I - FÓRUM</v>
      </c>
      <c r="C20" s="4">
        <v>680011</v>
      </c>
      <c r="D20" s="7" t="str">
        <f>VLOOKUP($C20,'Indicadores Financeiros'!$A$107:$J$114,2,FALSE)</f>
        <v>Posto de vigilante diurno - com almocista (repositor) - 12 horas - escala de 12 x 36 de segunda-feira a domingo</v>
      </c>
      <c r="E20" s="7" t="str">
        <f>VLOOKUP($C20,'Indicadores Financeiros'!$A$107:$J$114,3,FALSE)</f>
        <v>Posto/Dia</v>
      </c>
      <c r="F20" s="4">
        <f>VLOOKUP($A20,'Indicadores Financeiros'!$A$118:$J$275,10,FALSE)</f>
        <v>1</v>
      </c>
      <c r="G20" s="4">
        <f>(VLOOKUP($C20,'Indicadores Financeiros'!$A$107:$J$114,6,FALSE))</f>
        <v>2</v>
      </c>
      <c r="H20" s="202">
        <f>VLOOKUP($C20,'Indicadores Financeiros'!$A$107:$J$114,7,FALSE)</f>
        <v>15.22</v>
      </c>
      <c r="I20" s="199">
        <f>IF(OR(C20=680018,C20=680023,C20=680028,C20=680021),21,IF(OR(E20="Posto/Dia",E20="Posto/Dia Líder"),INT(VLOOKUP($C20,'Indicadores Financeiros'!$A$107:$J$114,7,FALSE)*G20)+IF(OR(E20="Posto/Dia",E20="Posto/Dia Líder"),1,0),0))</f>
        <v>31</v>
      </c>
      <c r="J20" s="119">
        <v>1</v>
      </c>
      <c r="K20" s="71">
        <f t="shared" si="40"/>
        <v>31</v>
      </c>
      <c r="L20" s="72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M20" s="72">
        <f>IF(C20=680004,ROUND((L20-'Indicadores Financeiros'!$J$95)*'Indicadores Financeiros'!$J$62,2),ROUND(L20*'Indicadores Financeiros'!$J$62,2))</f>
        <v>0</v>
      </c>
      <c r="N20" s="49">
        <f>IF(OR(E20="posto/dia",E20="posto/dia líder"),ROUND('Indicadores Financeiros'!$J$98+'Indicadores Financeiros'!$J$99+'Indicadores Financeiros'!$J$101+'Indicadores Financeiros'!$J$102+ROUND(('Indicadores Financeiros'!$J$103*'Relatório Custo'!$H20),2)+'Indicadores Financeiros'!$J$100,2)+IF(ROUND((VLOOKUP($A20,'Indicadores Financeiros'!$A$118:$J$275,9,FALSE)*H20)-('Indicadores Financeiros'!$J$91*6%),2)&lt;0,0,ROUND((VLOOKUP($A20,'Indicadores Financeiros'!$A$118:$J$275,9,FALSE)*H20)-('Indicadores Financeiros'!$J$91*6%),2)),IF(E20="posto/hora",IF('Indicadores Financeiros'!$J$91=0,0,ROUND((VLOOKUP($B20,'Indicadores Financeiros'!$B$118:$I$177,8,FALSE)+'Indicadores Financeiros'!$J$103+'Indicadores Financeiros'!$J$86)*$H20,2)),0))</f>
        <v>0</v>
      </c>
      <c r="O20" s="49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Financeiros'!$A$107:$J$114,9,FALSE)+VLOOKUP('Relatório Custo'!$C20,'Indicadores Financeiros'!$A$107:$J$114,10,FALSE)+('Indicadores Financeiros'!$J$87*'Relatório Custo'!$H20)))))</f>
        <v>0</v>
      </c>
      <c r="P20" s="49">
        <f>ROUND((L20+M20+N20+O20)*VLOOKUP($C20,'Indicadores Financeiros'!$A$107:$M$114,5,FALSE),2)</f>
        <v>0</v>
      </c>
      <c r="Q20" s="75">
        <f t="shared" ref="Q20" si="44">SUM(L20:P20)</f>
        <v>0</v>
      </c>
      <c r="R20" s="75">
        <f t="shared" ref="R20:R22" si="45">ROUND(Q20*G20,2)</f>
        <v>0</v>
      </c>
      <c r="S20" s="206">
        <f t="shared" si="34"/>
        <v>0</v>
      </c>
      <c r="T20" s="47">
        <f>VLOOKUP($A20,'Indicadores Financeiros'!$A$118:$J$275,8,FALSE)</f>
        <v>5.2600000000000001E-2</v>
      </c>
      <c r="U20" s="77">
        <f t="shared" ref="U20:U21" si="46">ROUND(S20*(1+T20),2)</f>
        <v>0</v>
      </c>
      <c r="V20" s="24">
        <f t="shared" si="28"/>
        <v>0</v>
      </c>
      <c r="W20" s="85">
        <f>V20*('Indicadores Financeiros'!$F$13-F20+1)</f>
        <v>0</v>
      </c>
      <c r="X20" s="20"/>
      <c r="Y20" s="107">
        <f>IF(AND(C20=680027,E20="posto/dia líder"),ROUND(('Indicadores Financeiros'!$J$91+'Indicadores Financeiros'!$J$92+'Indicadores Financeiros'!$J$96)*'Relatório Custo'!G20*'Relatório Custo'!J20,2),ROUND(IF(E20="posto/dia",(IF(VLOOKUP($C20,'Indicadores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Financeiros'!$J$92)),0)*G20*J20,2))</f>
        <v>0</v>
      </c>
      <c r="Z20" s="43">
        <f>IF(OR(E20="posto/dia",E20="posto/dia líder"),'Indicadores Financeiros'!$J$70,0)</f>
        <v>0.31359999999999999</v>
      </c>
      <c r="AA20" s="41">
        <f t="shared" si="43"/>
        <v>0</v>
      </c>
      <c r="AB20" s="25"/>
      <c r="AC20" s="23">
        <f>IF(E20="posto/dia",ROUND((ROUND(((VLOOKUP($A20,'Indicadores Financeiros'!$A$118:$J$275,9,FALSE)*H20)-ROUND(('Indicadores Financeiros'!$J$91*6%),2))/H20,2)+ROUND('Indicadores Financeiros'!$J$103,2)+ROUND(VLOOKUP($C20,'Indicadores Financeiros'!$A$107:$J$110,9,FALSE)/H20,2)+ROUND((L20*'Indicadores Financeiros'!$J$60/H20),2))*(1+T20),2),0)</f>
        <v>0</v>
      </c>
      <c r="AD20" s="23">
        <f t="shared" ref="AD20:AD22" si="47">IF(OR(E20="Posto/Dia",E20="Posto/Dia Líder"),ROUND(U20/IF(OR(C20=680010,C20=680023),600,720),2),0)</f>
        <v>0</v>
      </c>
      <c r="AE20" s="118"/>
      <c r="AF20" s="118"/>
      <c r="AG20" s="118"/>
      <c r="AH20" s="31"/>
      <c r="AI20" s="31"/>
      <c r="AJ20" s="31"/>
      <c r="AK20" s="31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48" x14ac:dyDescent="0.25">
      <c r="A21" s="21">
        <v>7</v>
      </c>
      <c r="B21" s="22" t="str">
        <f>VLOOKUP($A21,'Indicadores Financeiros'!$A$118:$J$275,2,FALSE)</f>
        <v>FÓRUM RIBEIRÃO PIRES I - FÓRUM</v>
      </c>
      <c r="C21" s="4">
        <v>680028</v>
      </c>
      <c r="D21" s="7" t="str">
        <f>VLOOKUP($C21,'Indicadores Financeiros'!$A$107:$J$114,2,FALSE)</f>
        <v>Posto de vigilante diurno - com almocista (repositor/repositora) - 44 horas semanais - segunda a sexta-feira - com uso de arma de fogo</v>
      </c>
      <c r="E21" s="7" t="str">
        <f>VLOOKUP($C21,'Indicadores Financeiros'!$A$107:$J$114,3,FALSE)</f>
        <v>Posto/Dia</v>
      </c>
      <c r="F21" s="4">
        <f>VLOOKUP($A21,'Indicadores Financeiros'!$A$118:$J$275,10,FALSE)</f>
        <v>1</v>
      </c>
      <c r="G21" s="4">
        <f>(VLOOKUP($C21,'Indicadores Financeiros'!$A$107:$J$114,6,FALSE))</f>
        <v>1</v>
      </c>
      <c r="H21" s="202">
        <f>VLOOKUP($C21,'Indicadores Financeiros'!$A$107:$J$114,7,FALSE)</f>
        <v>21</v>
      </c>
      <c r="I21" s="199">
        <f>IF(OR(C21=680018,C21=680023,C21=680028,C21=680021),21,IF(OR(E21="Posto/Dia",E21="Posto/Dia Líder"),INT(VLOOKUP($C21,'Indicadores Financeiros'!$A$107:$J$114,7,FALSE)*G21)+IF(OR(E21="Posto/Dia",E21="Posto/Dia Líder"),1,0),0))</f>
        <v>21</v>
      </c>
      <c r="J21" s="119">
        <v>2</v>
      </c>
      <c r="K21" s="71">
        <f t="shared" si="40"/>
        <v>42</v>
      </c>
      <c r="L21" s="72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M21" s="72">
        <f>IF(C21=680004,ROUND((L21-'Indicadores Financeiros'!$J$95)*'Indicadores Financeiros'!$J$62,2),ROUND(L21*'Indicadores Financeiros'!$J$62,2))</f>
        <v>0</v>
      </c>
      <c r="N21" s="49">
        <f>IF(OR(E21="posto/dia",E21="posto/dia líder"),ROUND('Indicadores Financeiros'!$J$98+'Indicadores Financeiros'!$J$99+'Indicadores Financeiros'!$J$101+'Indicadores Financeiros'!$J$102+ROUND(('Indicadores Financeiros'!$J$103*'Relatório Custo'!$H21),2)+'Indicadores Financeiros'!$J$100,2)+IF(ROUND((VLOOKUP($A21,'Indicadores Financeiros'!$A$118:$J$275,9,FALSE)*H21)-('Indicadores Financeiros'!$J$91*6%),2)&lt;0,0,ROUND((VLOOKUP($A21,'Indicadores Financeiros'!$A$118:$J$275,9,FALSE)*H21)-('Indicadores Financeiros'!$J$91*6%),2)),IF(E21="posto/hora",IF('Indicadores Financeiros'!$J$91=0,0,ROUND((VLOOKUP($B21,'Indicadores Financeiros'!$B$118:$I$177,8,FALSE)+'Indicadores Financeiros'!$J$103+'Indicadores Financeiros'!$J$86)*$H21,2)),0))</f>
        <v>0</v>
      </c>
      <c r="O21" s="49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Financeiros'!$A$107:$J$114,9,FALSE)+VLOOKUP('Relatório Custo'!$C21,'Indicadores Financeiros'!$A$107:$J$114,10,FALSE)+('Indicadores Financeiros'!$J$87*'Relatório Custo'!$H21)))))</f>
        <v>0</v>
      </c>
      <c r="P21" s="49">
        <f>ROUND((L21+M21+N21+O21)*VLOOKUP($C21,'Indicadores Financeiros'!$A$107:$M$114,5,FALSE),2)</f>
        <v>0</v>
      </c>
      <c r="Q21" s="75">
        <f t="shared" ref="Q21" si="48">SUM(L21:P21)</f>
        <v>0</v>
      </c>
      <c r="R21" s="75">
        <f t="shared" si="45"/>
        <v>0</v>
      </c>
      <c r="S21" s="206">
        <f t="shared" si="34"/>
        <v>0</v>
      </c>
      <c r="T21" s="47">
        <f>VLOOKUP($A21,'Indicadores Financeiros'!$A$118:$J$275,8,FALSE)</f>
        <v>5.2600000000000001E-2</v>
      </c>
      <c r="U21" s="77">
        <f t="shared" si="46"/>
        <v>0</v>
      </c>
      <c r="V21" s="24">
        <f t="shared" si="28"/>
        <v>0</v>
      </c>
      <c r="W21" s="85">
        <f>V21*('Indicadores Financeiros'!$F$13-F21+1)</f>
        <v>0</v>
      </c>
      <c r="X21" s="20"/>
      <c r="Y21" s="107">
        <f>IF(AND(C21=680027,E21="posto/dia líder"),ROUND(('Indicadores Financeiros'!$J$91+'Indicadores Financeiros'!$J$92+'Indicadores Financeiros'!$J$96)*'Relatório Custo'!G21*'Relatório Custo'!J21,2),ROUND(IF(E21="posto/dia",(IF(VLOOKUP($C21,'Indicadores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Financeiros'!$J$92)),0)*G21*J21,2))</f>
        <v>0</v>
      </c>
      <c r="Z21" s="43">
        <f>IF(OR(E21="posto/dia",E21="posto/dia líder"),'Indicadores Financeiros'!$J$70,0)</f>
        <v>0.31359999999999999</v>
      </c>
      <c r="AA21" s="41">
        <f t="shared" si="43"/>
        <v>0</v>
      </c>
      <c r="AB21" s="25"/>
      <c r="AC21" s="23">
        <f>IF(E21="posto/dia",ROUND((ROUND(((VLOOKUP($A21,'Indicadores Financeiros'!$A$118:$J$275,9,FALSE)*H21)-ROUND(('Indicadores Financeiros'!$J$91*6%),2))/H21,2)+ROUND('Indicadores Financeiros'!$J$103,2)+ROUND(VLOOKUP($C21,'Indicadores Financeiros'!$A$107:$J$110,9,FALSE)/H21,2)+ROUND((L21*'Indicadores Financeiros'!$J$60/H21),2))*(1+T21),2),0)</f>
        <v>0</v>
      </c>
      <c r="AD21" s="23">
        <f t="shared" si="47"/>
        <v>0</v>
      </c>
      <c r="AE21" s="118"/>
      <c r="AF21" s="118"/>
      <c r="AG21" s="118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6" x14ac:dyDescent="0.25">
      <c r="A22" s="21">
        <v>8</v>
      </c>
      <c r="B22" s="22" t="str">
        <f>VLOOKUP($A22,'Indicadores Financeiros'!$A$118:$J$275,2,FALSE)</f>
        <v>FÓRUM RIBEIRÃO PIRES II - SAF</v>
      </c>
      <c r="C22" s="4">
        <v>680018</v>
      </c>
      <c r="D22" s="7" t="str">
        <f>VLOOKUP($C22,'Indicadores Financeiros'!$A$107:$J$114,2,FALSE)</f>
        <v>Posto de vigilante diurno - com almocista (repositor) - 44 horas semanais de segunda a sexta-feira - arma não letal</v>
      </c>
      <c r="E22" s="7" t="str">
        <f>VLOOKUP($C22,'Indicadores Financeiros'!$A$107:$J$114,3,FALSE)</f>
        <v>Posto/Dia</v>
      </c>
      <c r="F22" s="4">
        <f>VLOOKUP($A22,'Indicadores Financeiros'!$A$118:$J$275,10,FALSE)</f>
        <v>1</v>
      </c>
      <c r="G22" s="4">
        <f>(VLOOKUP($C22,'Indicadores Financeiros'!$A$107:$J$114,6,FALSE))</f>
        <v>1</v>
      </c>
      <c r="H22" s="202">
        <f>VLOOKUP($C22,'Indicadores Financeiros'!$A$107:$J$114,7,FALSE)</f>
        <v>21</v>
      </c>
      <c r="I22" s="199">
        <f>IF(OR(C22=680018,C22=680023,C22=680028,C22=680021),21,IF(OR(E22="Posto/Dia",E22="Posto/Dia Líder"),INT(VLOOKUP($C22,'Indicadores Financeiros'!$A$107:$J$114,7,FALSE)*G22)+IF(OR(E22="Posto/Dia",E22="Posto/Dia Líder"),1,0),0))</f>
        <v>21</v>
      </c>
      <c r="J22" s="119">
        <v>1</v>
      </c>
      <c r="K22" s="71">
        <f t="shared" ref="K22:K26" si="49">IF(OR(E22="Posto/Dia",E22="Posto/Dia Líder"),I22*J22,J22)</f>
        <v>21</v>
      </c>
      <c r="L22" s="72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M22" s="72">
        <f>IF(C22=680004,ROUND((L22-'Indicadores Financeiros'!$J$95)*'Indicadores Financeiros'!$J$62,2),ROUND(L22*'Indicadores Financeiros'!$J$62,2))</f>
        <v>0</v>
      </c>
      <c r="N22" s="49">
        <f>IF(OR(E22="posto/dia",E22="posto/dia líder"),ROUND('Indicadores Financeiros'!$J$98+'Indicadores Financeiros'!$J$99+'Indicadores Financeiros'!$J$101+'Indicadores Financeiros'!$J$102+ROUND(('Indicadores Financeiros'!$J$103*'Relatório Custo'!$H22),2)+'Indicadores Financeiros'!$J$100,2)+IF(ROUND((VLOOKUP($A22,'Indicadores Financeiros'!$A$118:$J$275,9,FALSE)*H22)-('Indicadores Financeiros'!$J$91*6%),2)&lt;0,0,ROUND((VLOOKUP($A22,'Indicadores Financeiros'!$A$118:$J$275,9,FALSE)*H22)-('Indicadores Financeiros'!$J$91*6%),2)),IF(E22="posto/hora",IF('Indicadores Financeiros'!$J$91=0,0,ROUND((VLOOKUP($B22,'Indicadores Financeiros'!$B$118:$I$177,8,FALSE)+'Indicadores Financeiros'!$J$103+'Indicadores Financeiros'!$J$86)*$H22,2)),0))</f>
        <v>0</v>
      </c>
      <c r="O22" s="49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Financeiros'!$A$107:$J$114,9,FALSE)+VLOOKUP('Relatório Custo'!$C22,'Indicadores Financeiros'!$A$107:$J$114,10,FALSE)+('Indicadores Financeiros'!$J$87*'Relatório Custo'!$H22)))))</f>
        <v>0</v>
      </c>
      <c r="P22" s="49">
        <f>ROUND((L22+M22+N22+O22)*VLOOKUP($C22,'Indicadores Financeiros'!$A$107:$M$114,5,FALSE),2)</f>
        <v>0</v>
      </c>
      <c r="Q22" s="75">
        <f t="shared" ref="Q22" si="50">SUM(L22:P22)</f>
        <v>0</v>
      </c>
      <c r="R22" s="75">
        <f t="shared" si="45"/>
        <v>0</v>
      </c>
      <c r="S22" s="206">
        <f t="shared" si="34"/>
        <v>0</v>
      </c>
      <c r="T22" s="47">
        <f>VLOOKUP($A22,'Indicadores Financeiros'!$A$118:$J$275,8,FALSE)</f>
        <v>5.2600000000000001E-2</v>
      </c>
      <c r="U22" s="77">
        <f t="shared" ref="U22" si="51">ROUND(S22*(1+T22),2)</f>
        <v>0</v>
      </c>
      <c r="V22" s="24">
        <f t="shared" si="28"/>
        <v>0</v>
      </c>
      <c r="W22" s="85">
        <f>V22*('Indicadores Financeiros'!$F$13-F22+1)</f>
        <v>0</v>
      </c>
      <c r="X22" s="20"/>
      <c r="Y22" s="107">
        <f>IF(AND(C22=680027,E22="posto/dia líder"),ROUND(('Indicadores Financeiros'!$J$91+'Indicadores Financeiros'!$J$92+'Indicadores Financeiros'!$J$96)*'Relatório Custo'!G22*'Relatório Custo'!J22,2),ROUND(IF(E22="posto/dia",(IF(VLOOKUP($C22,'Indicadores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Financeiros'!$J$92)),0)*G22*J22,2))</f>
        <v>0</v>
      </c>
      <c r="Z22" s="43">
        <f>IF(OR(E22="posto/dia",E22="posto/dia líder"),'Indicadores Financeiros'!$J$70,0)</f>
        <v>0.31359999999999999</v>
      </c>
      <c r="AA22" s="41">
        <f t="shared" ref="AA22:AA26" si="52">ROUND(Y22*$Z22,2)</f>
        <v>0</v>
      </c>
      <c r="AB22" s="25"/>
      <c r="AC22" s="23">
        <f>IF(E22="posto/dia",ROUND((ROUND(((VLOOKUP($A22,'Indicadores Financeiros'!$A$118:$J$275,9,FALSE)*H22)-ROUND(('Indicadores Financeiros'!$J$91*6%),2))/H22,2)+ROUND('Indicadores Financeiros'!$J$103,2)+ROUND(VLOOKUP($C22,'Indicadores Financeiros'!$A$107:$J$110,9,FALSE)/H22,2)+ROUND((L22*'Indicadores Financeiros'!$J$60/H22),2))*(1+T22),2),0)</f>
        <v>0</v>
      </c>
      <c r="AD22" s="23">
        <f t="shared" si="47"/>
        <v>0</v>
      </c>
      <c r="AE22" s="118"/>
      <c r="AF22" s="118"/>
      <c r="AG22" s="118"/>
      <c r="AH22" s="31"/>
      <c r="AI22" s="31"/>
      <c r="AJ22" s="31"/>
      <c r="AK22" s="31" t="e">
        <f>#REF!*(1+#REF!)</f>
        <v>#REF!</v>
      </c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36" x14ac:dyDescent="0.25">
      <c r="A23" s="21">
        <v>9</v>
      </c>
      <c r="B23" s="22" t="str">
        <f>VLOOKUP($A23,'Indicadores Financeiros'!$A$118:$J$275,2,FALSE)</f>
        <v>FÓRUM RIO GRANDE DA SERRA</v>
      </c>
      <c r="C23" s="4">
        <v>680004</v>
      </c>
      <c r="D23" s="7" t="str">
        <f>VLOOKUP($C23,'Indicadores Financeiros'!$A$107:$J$114,2,FALSE)</f>
        <v>Posto de vigilante noturno: 12 horas - escala de 12 x 36 de segunda-feira a domingo</v>
      </c>
      <c r="E23" s="7" t="str">
        <f>VLOOKUP($C23,'Indicadores Financeiros'!$A$107:$J$114,3,FALSE)</f>
        <v>Posto/Dia</v>
      </c>
      <c r="F23" s="4">
        <f>VLOOKUP($A23,'Indicadores Financeiros'!$A$118:$J$275,10,FALSE)</f>
        <v>1</v>
      </c>
      <c r="G23" s="4">
        <f>(VLOOKUP($C23,'Indicadores Financeiros'!$A$107:$J$114,6,FALSE))</f>
        <v>2</v>
      </c>
      <c r="H23" s="202">
        <f>VLOOKUP($C23,'Indicadores Financeiros'!$A$107:$J$114,7,FALSE)</f>
        <v>15.22</v>
      </c>
      <c r="I23" s="199">
        <f>IF(OR(C23=680018,C23=680023,C23=680028,C23=680021),21,IF(OR(E23="Posto/Dia",E23="Posto/Dia Líder"),INT(VLOOKUP($C23,'Indicadores Financeiros'!$A$107:$J$114,7,FALSE)*G23)+IF(OR(E23="Posto/Dia",E23="Posto/Dia Líder"),1,0),0))</f>
        <v>31</v>
      </c>
      <c r="J23" s="119">
        <v>1</v>
      </c>
      <c r="K23" s="71">
        <f t="shared" si="49"/>
        <v>31</v>
      </c>
      <c r="L23" s="72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M23" s="72">
        <f>IF(C23=680004,ROUND((L23-'Indicadores Financeiros'!$J$95)*'Indicadores Financeiros'!$J$62,2),ROUND(L23*'Indicadores Financeiros'!$J$62,2))</f>
        <v>0</v>
      </c>
      <c r="N23" s="49">
        <f>IF(OR(E23="posto/dia",E23="posto/dia líder"),ROUND('Indicadores Financeiros'!$J$98+'Indicadores Financeiros'!$J$99+'Indicadores Financeiros'!$J$101+'Indicadores Financeiros'!$J$102+ROUND(('Indicadores Financeiros'!$J$103*'Relatório Custo'!$H23),2)+'Indicadores Financeiros'!$J$100,2)+IF(ROUND((VLOOKUP($A23,'Indicadores Financeiros'!$A$118:$J$275,9,FALSE)*H23)-('Indicadores Financeiros'!$J$91*6%),2)&lt;0,0,ROUND((VLOOKUP($A23,'Indicadores Financeiros'!$A$118:$J$275,9,FALSE)*H23)-('Indicadores Financeiros'!$J$91*6%),2)),IF(E23="posto/hora",IF('Indicadores Financeiros'!$J$91=0,0,ROUND((VLOOKUP($B23,'Indicadores Financeiros'!$B$118:$I$177,8,FALSE)+'Indicadores Financeiros'!$J$103+'Indicadores Financeiros'!$J$86)*$H23,2)),0))</f>
        <v>0</v>
      </c>
      <c r="O23" s="49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Financeiros'!$A$107:$J$114,9,FALSE)+VLOOKUP('Relatório Custo'!$C23,'Indicadores Financeiros'!$A$107:$J$114,10,FALSE)+('Indicadores Financeiros'!$J$87*'Relatório Custo'!$H23)))))</f>
        <v>0</v>
      </c>
      <c r="P23" s="49">
        <f>ROUND((L23+M23+N23+O23)*VLOOKUP($C23,'Indicadores Financeiros'!$A$107:$M$114,5,FALSE),2)</f>
        <v>0</v>
      </c>
      <c r="Q23" s="75">
        <f>SUM(L23:P23)</f>
        <v>0</v>
      </c>
      <c r="R23" s="75">
        <f>ROUND(Q23*G23,2)</f>
        <v>0</v>
      </c>
      <c r="S23" s="206">
        <f t="shared" si="34"/>
        <v>0</v>
      </c>
      <c r="T23" s="47">
        <f>VLOOKUP($A23,'Indicadores Financeiros'!$A$118:$J$275,8,FALSE)</f>
        <v>5.2600000000000001E-2</v>
      </c>
      <c r="U23" s="77">
        <f>ROUND(S23*(1+T23),2)</f>
        <v>0</v>
      </c>
      <c r="V23" s="24">
        <f t="shared" si="28"/>
        <v>0</v>
      </c>
      <c r="W23" s="85">
        <f>V23*('Indicadores Financeiros'!$F$13-F23+1)</f>
        <v>0</v>
      </c>
      <c r="X23" s="20"/>
      <c r="Y23" s="107">
        <f>IF(AND(C23=680027,E23="posto/dia líder"),ROUND(('Indicadores Financeiros'!$J$91+'Indicadores Financeiros'!$J$92+'Indicadores Financeiros'!$J$96)*'Relatório Custo'!G23*'Relatório Custo'!J23,2),ROUND(IF(E23="posto/dia",(IF(VLOOKUP($C23,'Indicadores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Financeiros'!$J$92)),0)*G23*J23,2))</f>
        <v>0</v>
      </c>
      <c r="Z23" s="43">
        <f>IF(OR(E23="posto/dia",E23="posto/dia líder"),'Indicadores Financeiros'!$J$70,0)</f>
        <v>0.31359999999999999</v>
      </c>
      <c r="AA23" s="41">
        <f t="shared" si="52"/>
        <v>0</v>
      </c>
      <c r="AB23" s="25"/>
      <c r="AC23" s="23">
        <f>IF(E23="posto/dia",ROUND((ROUND(((VLOOKUP($A23,'Indicadores Financeiros'!$A$118:$J$275,9,FALSE)*H23)-ROUND(('Indicadores Financeiros'!$J$91*6%),2))/H23,2)+'Indicadores Financeiros'!$J$103+ROUND(VLOOKUP($C23,'Indicadores Financeiros'!$A$107:$J$110,9,FALSE)/H23,2)+ROUND(((L23*'Indicadores Financeiros'!$J$60)/H23),2))*(1+T23),2),0)</f>
        <v>0</v>
      </c>
      <c r="AD23" s="23">
        <f>IF(OR(E23="Posto/Dia",E23="Posto/Dia Líder"),ROUND(U23/IF(OR(C23=680010,C23=680023),600,720),2),0)</f>
        <v>0</v>
      </c>
      <c r="AE23" s="118"/>
      <c r="AF23" s="118"/>
      <c r="AG23" s="118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36" x14ac:dyDescent="0.25">
      <c r="A24" s="21">
        <v>9</v>
      </c>
      <c r="B24" s="22" t="str">
        <f>VLOOKUP($A24,'Indicadores Financeiros'!$A$118:$J$275,2,FALSE)</f>
        <v>FÓRUM RIO GRANDE DA SERRA</v>
      </c>
      <c r="C24" s="4">
        <v>680011</v>
      </c>
      <c r="D24" s="7" t="str">
        <f>VLOOKUP($C24,'Indicadores Financeiros'!$A$107:$J$114,2,FALSE)</f>
        <v>Posto de vigilante diurno - com almocista (repositor) - 12 horas - escala de 12 x 36 de segunda-feira a domingo</v>
      </c>
      <c r="E24" s="7" t="str">
        <f>VLOOKUP($C24,'Indicadores Financeiros'!$A$107:$J$114,3,FALSE)</f>
        <v>Posto/Dia</v>
      </c>
      <c r="F24" s="4">
        <f>VLOOKUP($A24,'Indicadores Financeiros'!$A$118:$J$275,10,FALSE)</f>
        <v>1</v>
      </c>
      <c r="G24" s="4">
        <f>(VLOOKUP($C24,'Indicadores Financeiros'!$A$107:$J$114,6,FALSE))</f>
        <v>2</v>
      </c>
      <c r="H24" s="202">
        <f>VLOOKUP($C24,'Indicadores Financeiros'!$A$107:$J$114,7,FALSE)</f>
        <v>15.22</v>
      </c>
      <c r="I24" s="199">
        <f>IF(OR(C24=680018,C24=680023,C24=680028,C24=680021),21,IF(OR(E24="Posto/Dia",E24="Posto/Dia Líder"),INT(VLOOKUP($C24,'Indicadores Financeiros'!$A$107:$J$114,7,FALSE)*G24)+IF(OR(E24="Posto/Dia",E24="Posto/Dia Líder"),1,0),0))</f>
        <v>31</v>
      </c>
      <c r="J24" s="119">
        <v>1</v>
      </c>
      <c r="K24" s="71">
        <f t="shared" si="49"/>
        <v>31</v>
      </c>
      <c r="L24" s="72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M24" s="72">
        <f>IF(C24=680004,ROUND((L24-'Indicadores Financeiros'!$J$95)*'Indicadores Financeiros'!$J$62,2),ROUND(L24*'Indicadores Financeiros'!$J$62,2))</f>
        <v>0</v>
      </c>
      <c r="N24" s="49">
        <f>IF(OR(E24="posto/dia",E24="posto/dia líder"),ROUND('Indicadores Financeiros'!$J$98+'Indicadores Financeiros'!$J$99+'Indicadores Financeiros'!$J$101+'Indicadores Financeiros'!$J$102+ROUND(('Indicadores Financeiros'!$J$103*'Relatório Custo'!$H24),2)+'Indicadores Financeiros'!$J$100,2)+IF(ROUND((VLOOKUP($A24,'Indicadores Financeiros'!$A$118:$J$275,9,FALSE)*H24)-('Indicadores Financeiros'!$J$91*6%),2)&lt;0,0,ROUND((VLOOKUP($A24,'Indicadores Financeiros'!$A$118:$J$275,9,FALSE)*H24)-('Indicadores Financeiros'!$J$91*6%),2)),IF(E24="posto/hora",IF('Indicadores Financeiros'!$J$91=0,0,ROUND((VLOOKUP($B24,'Indicadores Financeiros'!$B$118:$I$177,8,FALSE)+'Indicadores Financeiros'!$J$103+'Indicadores Financeiros'!$J$86)*$H24,2)),0))</f>
        <v>0</v>
      </c>
      <c r="O24" s="49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Financeiros'!$A$107:$J$114,9,FALSE)+VLOOKUP('Relatório Custo'!$C24,'Indicadores Financeiros'!$A$107:$J$114,10,FALSE)+('Indicadores Financeiros'!$J$87*'Relatório Custo'!$H24)))))</f>
        <v>0</v>
      </c>
      <c r="P24" s="49">
        <f>ROUND((L24+M24+N24+O24)*VLOOKUP($C24,'Indicadores Financeiros'!$A$107:$M$114,5,FALSE),2)</f>
        <v>0</v>
      </c>
      <c r="Q24" s="75">
        <f t="shared" ref="Q24" si="53">SUM(L24:P24)</f>
        <v>0</v>
      </c>
      <c r="R24" s="75">
        <f t="shared" ref="R24:R28" si="54">ROUND(Q24*G24,2)</f>
        <v>0</v>
      </c>
      <c r="S24" s="206">
        <f t="shared" si="34"/>
        <v>0</v>
      </c>
      <c r="T24" s="47">
        <f>VLOOKUP($A24,'Indicadores Financeiros'!$A$118:$J$275,8,FALSE)</f>
        <v>5.2600000000000001E-2</v>
      </c>
      <c r="U24" s="77">
        <f t="shared" ref="U24:U26" si="55">ROUND(S24*(1+T24),2)</f>
        <v>0</v>
      </c>
      <c r="V24" s="24">
        <f t="shared" si="28"/>
        <v>0</v>
      </c>
      <c r="W24" s="85">
        <f>V24*('Indicadores Financeiros'!$F$13-F24+1)</f>
        <v>0</v>
      </c>
      <c r="X24" s="20"/>
      <c r="Y24" s="107">
        <f>IF(AND(C24=680027,E24="posto/dia líder"),ROUND(('Indicadores Financeiros'!$J$91+'Indicadores Financeiros'!$J$92+'Indicadores Financeiros'!$J$96)*'Relatório Custo'!G24*'Relatório Custo'!J24,2),ROUND(IF(E24="posto/dia",(IF(VLOOKUP($C24,'Indicadores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Financeiros'!$J$92)),0)*G24*J24,2))</f>
        <v>0</v>
      </c>
      <c r="Z24" s="43">
        <f>IF(OR(E24="posto/dia",E24="posto/dia líder"),'Indicadores Financeiros'!$J$70,0)</f>
        <v>0.31359999999999999</v>
      </c>
      <c r="AA24" s="41">
        <f t="shared" si="52"/>
        <v>0</v>
      </c>
      <c r="AB24" s="25"/>
      <c r="AC24" s="23">
        <f>IF(E24="posto/dia",ROUND((ROUND(((VLOOKUP($A24,'Indicadores Financeiros'!$A$118:$J$275,9,FALSE)*H24)-ROUND(('Indicadores Financeiros'!$J$91*6%),2))/H24,2)+ROUND('Indicadores Financeiros'!$J$103,2)+ROUND(VLOOKUP($C24,'Indicadores Financeiros'!$A$107:$J$110,9,FALSE)/H24,2)+ROUND((L24*'Indicadores Financeiros'!$J$60/H24),2))*(1+T24),2),0)</f>
        <v>0</v>
      </c>
      <c r="AD24" s="23">
        <f t="shared" ref="AD24:AD28" si="56">IF(OR(E24="Posto/Dia",E24="Posto/Dia Líder"),ROUND(U24/IF(OR(C24=680010,C24=680023),600,720),2),0)</f>
        <v>0</v>
      </c>
      <c r="AE24" s="118"/>
      <c r="AF24" s="118"/>
      <c r="AG24" s="118"/>
      <c r="AH24" s="31"/>
      <c r="AI24" s="31"/>
      <c r="AJ24" s="31"/>
      <c r="AK24" s="31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48" x14ac:dyDescent="0.25">
      <c r="A25" s="21">
        <v>9</v>
      </c>
      <c r="B25" s="22" t="str">
        <f>VLOOKUP($A25,'Indicadores Financeiros'!$A$118:$J$275,2,FALSE)</f>
        <v>FÓRUM RIO GRANDE DA SERRA</v>
      </c>
      <c r="C25" s="4">
        <v>680028</v>
      </c>
      <c r="D25" s="7" t="str">
        <f>VLOOKUP($C25,'Indicadores Financeiros'!$A$107:$J$114,2,FALSE)</f>
        <v>Posto de vigilante diurno - com almocista (repositor/repositora) - 44 horas semanais - segunda a sexta-feira - com uso de arma de fogo</v>
      </c>
      <c r="E25" s="7" t="str">
        <f>VLOOKUP($C25,'Indicadores Financeiros'!$A$107:$J$114,3,FALSE)</f>
        <v>Posto/Dia</v>
      </c>
      <c r="F25" s="4">
        <f>VLOOKUP($A25,'Indicadores Financeiros'!$A$118:$J$275,10,FALSE)</f>
        <v>1</v>
      </c>
      <c r="G25" s="4">
        <f>(VLOOKUP($C25,'Indicadores Financeiros'!$A$107:$J$114,6,FALSE))</f>
        <v>1</v>
      </c>
      <c r="H25" s="202">
        <f>VLOOKUP($C25,'Indicadores Financeiros'!$A$107:$J$114,7,FALSE)</f>
        <v>21</v>
      </c>
      <c r="I25" s="199">
        <f>IF(OR(C25=680018,C25=680023,C25=680028,C25=680021),21,IF(OR(E25="Posto/Dia",E25="Posto/Dia Líder"),INT(VLOOKUP($C25,'Indicadores Financeiros'!$A$107:$J$114,7,FALSE)*G25)+IF(OR(E25="Posto/Dia",E25="Posto/Dia Líder"),1,0),0))</f>
        <v>21</v>
      </c>
      <c r="J25" s="119">
        <v>2</v>
      </c>
      <c r="K25" s="71">
        <f t="shared" si="49"/>
        <v>42</v>
      </c>
      <c r="L25" s="72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M25" s="72">
        <f>IF(C25=680004,ROUND((L25-'Indicadores Financeiros'!$J$95)*'Indicadores Financeiros'!$J$62,2),ROUND(L25*'Indicadores Financeiros'!$J$62,2))</f>
        <v>0</v>
      </c>
      <c r="N25" s="49">
        <f>IF(OR(E25="posto/dia",E25="posto/dia líder"),ROUND('Indicadores Financeiros'!$J$98+'Indicadores Financeiros'!$J$99+'Indicadores Financeiros'!$J$101+'Indicadores Financeiros'!$J$102+ROUND(('Indicadores Financeiros'!$J$103*'Relatório Custo'!$H25),2)+'Indicadores Financeiros'!$J$100,2)+IF(ROUND((VLOOKUP($A25,'Indicadores Financeiros'!$A$118:$J$275,9,FALSE)*H25)-('Indicadores Financeiros'!$J$91*6%),2)&lt;0,0,ROUND((VLOOKUP($A25,'Indicadores Financeiros'!$A$118:$J$275,9,FALSE)*H25)-('Indicadores Financeiros'!$J$91*6%),2)),IF(E25="posto/hora",IF('Indicadores Financeiros'!$J$91=0,0,ROUND((VLOOKUP($B25,'Indicadores Financeiros'!$B$118:$I$177,8,FALSE)+'Indicadores Financeiros'!$J$103+'Indicadores Financeiros'!$J$86)*$H25,2)),0))</f>
        <v>0</v>
      </c>
      <c r="O25" s="49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Financeiros'!$A$107:$J$114,9,FALSE)+VLOOKUP('Relatório Custo'!$C25,'Indicadores Financeiros'!$A$107:$J$114,10,FALSE)+('Indicadores Financeiros'!$J$87*'Relatório Custo'!$H25)))))</f>
        <v>0</v>
      </c>
      <c r="P25" s="49">
        <f>ROUND((L25+M25+N25+O25)*VLOOKUP($C25,'Indicadores Financeiros'!$A$107:$M$114,5,FALSE),2)</f>
        <v>0</v>
      </c>
      <c r="Q25" s="75">
        <f t="shared" ref="Q25" si="57">SUM(L25:P25)</f>
        <v>0</v>
      </c>
      <c r="R25" s="75">
        <f t="shared" si="54"/>
        <v>0</v>
      </c>
      <c r="S25" s="206">
        <f t="shared" si="34"/>
        <v>0</v>
      </c>
      <c r="T25" s="47">
        <f>VLOOKUP($A25,'Indicadores Financeiros'!$A$118:$J$275,8,FALSE)</f>
        <v>5.2600000000000001E-2</v>
      </c>
      <c r="U25" s="77">
        <f t="shared" si="55"/>
        <v>0</v>
      </c>
      <c r="V25" s="24">
        <f t="shared" si="28"/>
        <v>0</v>
      </c>
      <c r="W25" s="85">
        <f>V25*('Indicadores Financeiros'!$F$13-F25+1)</f>
        <v>0</v>
      </c>
      <c r="X25" s="20"/>
      <c r="Y25" s="107">
        <f>IF(AND(C25=680027,E25="posto/dia líder"),ROUND(('Indicadores Financeiros'!$J$91+'Indicadores Financeiros'!$J$92+'Indicadores Financeiros'!$J$96)*'Relatório Custo'!G25*'Relatório Custo'!J25,2),ROUND(IF(E25="posto/dia",(IF(VLOOKUP($C25,'Indicadores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Financeiros'!$J$92)),0)*G25*J25,2))</f>
        <v>0</v>
      </c>
      <c r="Z25" s="43">
        <f>IF(OR(E25="posto/dia",E25="posto/dia líder"),'Indicadores Financeiros'!$J$70,0)</f>
        <v>0.31359999999999999</v>
      </c>
      <c r="AA25" s="41">
        <f t="shared" si="52"/>
        <v>0</v>
      </c>
      <c r="AB25" s="25"/>
      <c r="AC25" s="23">
        <f>IF(E25="posto/dia",ROUND((ROUND(((VLOOKUP($A25,'Indicadores Financeiros'!$A$118:$J$275,9,FALSE)*H25)-ROUND(('Indicadores Financeiros'!$J$91*6%),2))/H25,2)+ROUND('Indicadores Financeiros'!$J$103,2)+ROUND(VLOOKUP($C25,'Indicadores Financeiros'!$A$107:$J$110,9,FALSE)/H25,2)+ROUND((L25*'Indicadores Financeiros'!$J$60/H25),2))*(1+T25),2),0)</f>
        <v>0</v>
      </c>
      <c r="AD25" s="23">
        <f t="shared" si="56"/>
        <v>0</v>
      </c>
      <c r="AE25" s="118"/>
      <c r="AF25" s="118"/>
      <c r="AG25" s="118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6" x14ac:dyDescent="0.25">
      <c r="A26" s="21">
        <v>10</v>
      </c>
      <c r="B26" s="22" t="str">
        <f>VLOOKUP($A26,'Indicadores Financeiros'!$A$118:$J$275,2,FALSE)</f>
        <v>FÓRUM SANTO ANDRÉ</v>
      </c>
      <c r="C26" s="4">
        <v>680004</v>
      </c>
      <c r="D26" s="7" t="str">
        <f>VLOOKUP($C26,'Indicadores Financeiros'!$A$107:$J$114,2,FALSE)</f>
        <v>Posto de vigilante noturno: 12 horas - escala de 12 x 36 de segunda-feira a domingo</v>
      </c>
      <c r="E26" s="7" t="str">
        <f>VLOOKUP($C26,'Indicadores Financeiros'!$A$107:$J$114,3,FALSE)</f>
        <v>Posto/Dia</v>
      </c>
      <c r="F26" s="4">
        <f>VLOOKUP($A26,'Indicadores Financeiros'!$A$118:$J$275,10,FALSE)</f>
        <v>1</v>
      </c>
      <c r="G26" s="4">
        <f>(VLOOKUP($C26,'Indicadores Financeiros'!$A$107:$J$114,6,FALSE))</f>
        <v>2</v>
      </c>
      <c r="H26" s="202">
        <f>VLOOKUP($C26,'Indicadores Financeiros'!$A$107:$J$114,7,FALSE)</f>
        <v>15.22</v>
      </c>
      <c r="I26" s="199">
        <f>IF(OR(C26=680018,C26=680023,C26=680028,C26=680021),21,IF(OR(E26="Posto/Dia",E26="Posto/Dia Líder"),INT(VLOOKUP($C26,'Indicadores Financeiros'!$A$107:$J$114,7,FALSE)*G26)+IF(OR(E26="Posto/Dia",E26="Posto/Dia Líder"),1,0),0))</f>
        <v>31</v>
      </c>
      <c r="J26" s="119">
        <v>2</v>
      </c>
      <c r="K26" s="71">
        <f t="shared" si="49"/>
        <v>62</v>
      </c>
      <c r="L26" s="72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M26" s="72">
        <f>IF(C26=680004,ROUND((L26-'Indicadores Financeiros'!$J$95)*'Indicadores Financeiros'!$J$62,2),ROUND(L26*'Indicadores Financeiros'!$J$62,2))</f>
        <v>0</v>
      </c>
      <c r="N26" s="49">
        <f>IF(OR(E26="posto/dia",E26="posto/dia líder"),ROUND('Indicadores Financeiros'!$J$98+'Indicadores Financeiros'!$J$99+'Indicadores Financeiros'!$J$101+'Indicadores Financeiros'!$J$102+ROUND(('Indicadores Financeiros'!$J$103*'Relatório Custo'!$H26),2)+'Indicadores Financeiros'!$J$100,2)+IF(ROUND((VLOOKUP($A26,'Indicadores Financeiros'!$A$118:$J$275,9,FALSE)*H26)-('Indicadores Financeiros'!$J$91*6%),2)&lt;0,0,ROUND((VLOOKUP($A26,'Indicadores Financeiros'!$A$118:$J$275,9,FALSE)*H26)-('Indicadores Financeiros'!$J$91*6%),2)),IF(E26="posto/hora",IF('Indicadores Financeiros'!$J$91=0,0,ROUND((VLOOKUP($B26,'Indicadores Financeiros'!$B$118:$I$177,8,FALSE)+'Indicadores Financeiros'!$J$103+'Indicadores Financeiros'!$J$86)*$H26,2)),0))</f>
        <v>0</v>
      </c>
      <c r="O26" s="49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Financeiros'!$A$107:$J$114,9,FALSE)+VLOOKUP('Relatório Custo'!$C26,'Indicadores Financeiros'!$A$107:$J$114,10,FALSE)+('Indicadores Financeiros'!$J$87*'Relatório Custo'!$H26)))))</f>
        <v>0</v>
      </c>
      <c r="P26" s="49">
        <f>ROUND((L26+M26+N26+O26)*VLOOKUP($C26,'Indicadores Financeiros'!$A$107:$M$114,5,FALSE),2)</f>
        <v>0</v>
      </c>
      <c r="Q26" s="75">
        <f t="shared" ref="Q26" si="58">SUM(L26:P26)</f>
        <v>0</v>
      </c>
      <c r="R26" s="75">
        <f t="shared" si="54"/>
        <v>0</v>
      </c>
      <c r="S26" s="206">
        <f t="shared" si="34"/>
        <v>0</v>
      </c>
      <c r="T26" s="47">
        <f>VLOOKUP($A26,'Indicadores Financeiros'!$A$118:$J$275,8,FALSE)</f>
        <v>3.09E-2</v>
      </c>
      <c r="U26" s="77">
        <f t="shared" si="55"/>
        <v>0</v>
      </c>
      <c r="V26" s="24">
        <f t="shared" si="28"/>
        <v>0</v>
      </c>
      <c r="W26" s="85">
        <f>V26*('Indicadores Financeiros'!$F$13-F26+1)</f>
        <v>0</v>
      </c>
      <c r="X26" s="20"/>
      <c r="Y26" s="107">
        <f>IF(AND(C26=680027,E26="posto/dia líder"),ROUND(('Indicadores Financeiros'!$J$91+'Indicadores Financeiros'!$J$92+'Indicadores Financeiros'!$J$96)*'Relatório Custo'!G26*'Relatório Custo'!J26,2),ROUND(IF(E26="posto/dia",(IF(VLOOKUP($C26,'Indicadores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Financeiros'!$J$92)),0)*G26*J26,2))</f>
        <v>0</v>
      </c>
      <c r="Z26" s="43">
        <f>IF(OR(E26="posto/dia",E26="posto/dia líder"),'Indicadores Financeiros'!$J$70,0)</f>
        <v>0.31359999999999999</v>
      </c>
      <c r="AA26" s="41">
        <f t="shared" si="52"/>
        <v>0</v>
      </c>
      <c r="AB26" s="25"/>
      <c r="AC26" s="23">
        <f>IF(E26="posto/dia",ROUND((ROUND(((VLOOKUP($A26,'Indicadores Financeiros'!$A$118:$J$275,9,FALSE)*H26)-ROUND(('Indicadores Financeiros'!$J$91*6%),2))/H26,2)+ROUND('Indicadores Financeiros'!$J$103,2)+ROUND(VLOOKUP($C26,'Indicadores Financeiros'!$A$107:$J$110,9,FALSE)/H26,2)+ROUND((L26*'Indicadores Financeiros'!$J$60/H26),2))*(1+T26),2),0)</f>
        <v>0</v>
      </c>
      <c r="AD26" s="23">
        <f t="shared" si="56"/>
        <v>0</v>
      </c>
      <c r="AE26" s="118"/>
      <c r="AF26" s="118"/>
      <c r="AG26" s="118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36" x14ac:dyDescent="0.25">
      <c r="A27" s="21">
        <v>10</v>
      </c>
      <c r="B27" s="22" t="str">
        <f>VLOOKUP($A27,'Indicadores Financeiros'!$A$118:$J$275,2,FALSE)</f>
        <v>FÓRUM SANTO ANDRÉ</v>
      </c>
      <c r="C27" s="4">
        <v>680011</v>
      </c>
      <c r="D27" s="7" t="str">
        <f>VLOOKUP($C27,'Indicadores Financeiros'!$A$107:$J$114,2,FALSE)</f>
        <v>Posto de vigilante diurno - com almocista (repositor) - 12 horas - escala de 12 x 36 de segunda-feira a domingo</v>
      </c>
      <c r="E27" s="7" t="str">
        <f>VLOOKUP($C27,'Indicadores Financeiros'!$A$107:$J$114,3,FALSE)</f>
        <v>Posto/Dia</v>
      </c>
      <c r="F27" s="4">
        <f>VLOOKUP($A27,'Indicadores Financeiros'!$A$118:$J$275,10,FALSE)</f>
        <v>1</v>
      </c>
      <c r="G27" s="4">
        <f>(VLOOKUP($C27,'Indicadores Financeiros'!$A$107:$J$114,6,FALSE))</f>
        <v>2</v>
      </c>
      <c r="H27" s="202">
        <f>VLOOKUP($C27,'Indicadores Financeiros'!$A$107:$J$114,7,FALSE)</f>
        <v>15.22</v>
      </c>
      <c r="I27" s="199">
        <f>IF(OR(C27=680018,C27=680023,C27=680028,C27=680021),21,IF(OR(E27="Posto/Dia",E27="Posto/Dia Líder"),INT(VLOOKUP($C27,'Indicadores Financeiros'!$A$107:$J$114,7,FALSE)*G27)+IF(OR(E27="Posto/Dia",E27="Posto/Dia Líder"),1,0),0))</f>
        <v>31</v>
      </c>
      <c r="J27" s="119">
        <v>2</v>
      </c>
      <c r="K27" s="71">
        <f>IF(OR(E27="Posto/Dia",E27="Posto/Dia Líder"),I27*J27,J27)</f>
        <v>62</v>
      </c>
      <c r="L27" s="72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M27" s="72">
        <f>IF(C27=680004,ROUND((L27-'Indicadores Financeiros'!$J$95)*'Indicadores Financeiros'!$J$62,2),ROUND(L27*'Indicadores Financeiros'!$J$62,2))</f>
        <v>0</v>
      </c>
      <c r="N27" s="49">
        <f>IF(OR(E27="posto/dia",E27="posto/dia líder"),ROUND('Indicadores Financeiros'!$J$98+'Indicadores Financeiros'!$J$99+'Indicadores Financeiros'!$J$101+'Indicadores Financeiros'!$J$102+ROUND(('Indicadores Financeiros'!$J$103*'Relatório Custo'!$H27),2)+'Indicadores Financeiros'!$J$100,2)+IF(ROUND((VLOOKUP($A27,'Indicadores Financeiros'!$A$118:$J$275,9,FALSE)*H27)-('Indicadores Financeiros'!$J$91*6%),2)&lt;0,0,ROUND((VLOOKUP($A27,'Indicadores Financeiros'!$A$118:$J$275,9,FALSE)*H27)-('Indicadores Financeiros'!$J$91*6%),2)),IF(E27="posto/hora",IF('Indicadores Financeiros'!$J$91=0,0,ROUND((VLOOKUP($B27,'Indicadores Financeiros'!$B$118:$I$177,8,FALSE)+'Indicadores Financeiros'!$J$103+'Indicadores Financeiros'!$J$86)*$H27,2)),0))</f>
        <v>0</v>
      </c>
      <c r="O27" s="49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Financeiros'!$A$107:$J$114,9,FALSE)+VLOOKUP('Relatório Custo'!$C27,'Indicadores Financeiros'!$A$107:$J$114,10,FALSE)+('Indicadores Financeiros'!$J$87*'Relatório Custo'!$H27)))))</f>
        <v>0</v>
      </c>
      <c r="P27" s="49">
        <f>ROUND((L27+M27+N27+O27)*VLOOKUP($C27,'Indicadores Financeiros'!$A$107:$M$114,5,FALSE),2)</f>
        <v>0</v>
      </c>
      <c r="Q27" s="75">
        <f t="shared" ref="Q27" si="59">SUM(L27:P27)</f>
        <v>0</v>
      </c>
      <c r="R27" s="75">
        <f t="shared" si="54"/>
        <v>0</v>
      </c>
      <c r="S27" s="206">
        <f t="shared" si="34"/>
        <v>0</v>
      </c>
      <c r="T27" s="47">
        <f>VLOOKUP($A27,'Indicadores Financeiros'!$A$118:$J$275,8,FALSE)</f>
        <v>3.09E-2</v>
      </c>
      <c r="U27" s="77">
        <f>ROUND(S27*(1+T27),2)</f>
        <v>0</v>
      </c>
      <c r="V27" s="24">
        <f t="shared" si="28"/>
        <v>0</v>
      </c>
      <c r="W27" s="85">
        <f>V27*('Indicadores Financeiros'!$F$13-F27+1)</f>
        <v>0</v>
      </c>
      <c r="X27" s="20"/>
      <c r="Y27" s="107">
        <f>IF(AND(C27=680027,E27="posto/dia líder"),ROUND(('Indicadores Financeiros'!$J$91+'Indicadores Financeiros'!$J$92+'Indicadores Financeiros'!$J$96)*'Relatório Custo'!G27*'Relatório Custo'!J27,2),ROUND(IF(E27="posto/dia",(IF(VLOOKUP($C27,'Indicadores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Financeiros'!$J$92)),0)*G27*J27,2))</f>
        <v>0</v>
      </c>
      <c r="Z27" s="43">
        <f>IF(OR(E27="posto/dia",E27="posto/dia líder"),'Indicadores Financeiros'!$J$70,0)</f>
        <v>0.31359999999999999</v>
      </c>
      <c r="AA27" s="41">
        <f>ROUND(Y27*$Z27,2)</f>
        <v>0</v>
      </c>
      <c r="AB27" s="25"/>
      <c r="AC27" s="23">
        <f>IF(E27="posto/dia",ROUND((ROUND(((VLOOKUP($A27,'Indicadores Financeiros'!$A$118:$J$275,9,FALSE)*H27)-ROUND(('Indicadores Financeiros'!$J$91*6%),2))/H27,2)+ROUND('Indicadores Financeiros'!$J$103,2)+ROUND(VLOOKUP($C27,'Indicadores Financeiros'!$A$107:$J$110,9,FALSE)/H27,2)+ROUND((L27*'Indicadores Financeiros'!$J$60/H27),2))*(1+T27),2),0)</f>
        <v>0</v>
      </c>
      <c r="AD27" s="23">
        <f t="shared" si="56"/>
        <v>0</v>
      </c>
      <c r="AE27" s="118"/>
      <c r="AF27" s="118"/>
      <c r="AG27" s="118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48" x14ac:dyDescent="0.25">
      <c r="A28" s="21">
        <v>10</v>
      </c>
      <c r="B28" s="22" t="str">
        <f>VLOOKUP($A28,'Indicadores Financeiros'!$A$118:$J$275,2,FALSE)</f>
        <v>FÓRUM SANTO ANDRÉ</v>
      </c>
      <c r="C28" s="4">
        <v>680028</v>
      </c>
      <c r="D28" s="7" t="str">
        <f>VLOOKUP($C28,'Indicadores Financeiros'!$A$107:$J$114,2,FALSE)</f>
        <v>Posto de vigilante diurno - com almocista (repositor/repositora) - 44 horas semanais - segunda a sexta-feira - com uso de arma de fogo</v>
      </c>
      <c r="E28" s="7" t="str">
        <f>VLOOKUP($C28,'Indicadores Financeiros'!$A$107:$J$114,3,FALSE)</f>
        <v>Posto/Dia</v>
      </c>
      <c r="F28" s="4">
        <f>VLOOKUP($A28,'Indicadores Financeiros'!$A$118:$J$275,10,FALSE)</f>
        <v>1</v>
      </c>
      <c r="G28" s="4">
        <f>(VLOOKUP($C28,'Indicadores Financeiros'!$A$107:$J$114,6,FALSE))</f>
        <v>1</v>
      </c>
      <c r="H28" s="202">
        <f>VLOOKUP($C28,'Indicadores Financeiros'!$A$107:$J$114,7,FALSE)</f>
        <v>21</v>
      </c>
      <c r="I28" s="199">
        <f>IF(OR(C28=680018,C28=680023,C28=680028,C28=680021),21,IF(OR(E28="Posto/Dia",E28="Posto/Dia Líder"),INT(VLOOKUP($C28,'Indicadores Financeiros'!$A$107:$J$114,7,FALSE)*G28)+IF(OR(E28="Posto/Dia",E28="Posto/Dia Líder"),1,0),0))</f>
        <v>21</v>
      </c>
      <c r="J28" s="119">
        <v>3</v>
      </c>
      <c r="K28" s="71">
        <f t="shared" ref="K28:K33" si="60">IF(OR(E28="Posto/Dia",E28="Posto/Dia Líder"),I28*J28,J28)</f>
        <v>63</v>
      </c>
      <c r="L28" s="72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M28" s="72">
        <f>IF(C28=680004,ROUND((L28-'Indicadores Financeiros'!$J$95)*'Indicadores Financeiros'!$J$62,2),ROUND(L28*'Indicadores Financeiros'!$J$62,2))</f>
        <v>0</v>
      </c>
      <c r="N28" s="49">
        <f>IF(OR(E28="posto/dia",E28="posto/dia líder"),ROUND('Indicadores Financeiros'!$J$98+'Indicadores Financeiros'!$J$99+'Indicadores Financeiros'!$J$101+'Indicadores Financeiros'!$J$102+ROUND(('Indicadores Financeiros'!$J$103*'Relatório Custo'!$H28),2)+'Indicadores Financeiros'!$J$100,2)+IF(ROUND((VLOOKUP($A28,'Indicadores Financeiros'!$A$118:$J$275,9,FALSE)*H28)-('Indicadores Financeiros'!$J$91*6%),2)&lt;0,0,ROUND((VLOOKUP($A28,'Indicadores Financeiros'!$A$118:$J$275,9,FALSE)*H28)-('Indicadores Financeiros'!$J$91*6%),2)),IF(E28="posto/hora",IF('Indicadores Financeiros'!$J$91=0,0,ROUND((VLOOKUP($B28,'Indicadores Financeiros'!$B$118:$I$177,8,FALSE)+'Indicadores Financeiros'!$J$103+'Indicadores Financeiros'!$J$86)*$H28,2)),0))</f>
        <v>0</v>
      </c>
      <c r="O28" s="49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Financeiros'!$A$107:$J$114,9,FALSE)+VLOOKUP('Relatório Custo'!$C28,'Indicadores Financeiros'!$A$107:$J$114,10,FALSE)+('Indicadores Financeiros'!$J$87*'Relatório Custo'!$H28)))))</f>
        <v>0</v>
      </c>
      <c r="P28" s="49">
        <f>ROUND((L28+M28+N28+O28)*VLOOKUP($C28,'Indicadores Financeiros'!$A$107:$M$114,5,FALSE),2)</f>
        <v>0</v>
      </c>
      <c r="Q28" s="75">
        <f t="shared" ref="Q28" si="61">SUM(L28:P28)</f>
        <v>0</v>
      </c>
      <c r="R28" s="75">
        <f t="shared" si="54"/>
        <v>0</v>
      </c>
      <c r="S28" s="206">
        <f t="shared" si="34"/>
        <v>0</v>
      </c>
      <c r="T28" s="47">
        <f>VLOOKUP($A28,'Indicadores Financeiros'!$A$118:$J$275,8,FALSE)</f>
        <v>3.09E-2</v>
      </c>
      <c r="U28" s="77">
        <f t="shared" ref="U28" si="62">ROUND(S28*(1+T28),2)</f>
        <v>0</v>
      </c>
      <c r="V28" s="24">
        <f t="shared" si="28"/>
        <v>0</v>
      </c>
      <c r="W28" s="85">
        <f>V28*('Indicadores Financeiros'!$F$13-F28+1)</f>
        <v>0</v>
      </c>
      <c r="X28" s="20"/>
      <c r="Y28" s="107">
        <f>IF(AND(C28=680027,E28="posto/dia líder"),ROUND(('Indicadores Financeiros'!$J$91+'Indicadores Financeiros'!$J$92+'Indicadores Financeiros'!$J$96)*'Relatório Custo'!G28*'Relatório Custo'!J28,2),ROUND(IF(E28="posto/dia",(IF(VLOOKUP($C28,'Indicadores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Financeiros'!$J$92)),0)*G28*J28,2))</f>
        <v>0</v>
      </c>
      <c r="Z28" s="43">
        <f>IF(OR(E28="posto/dia",E28="posto/dia líder"),'Indicadores Financeiros'!$J$70,0)</f>
        <v>0.31359999999999999</v>
      </c>
      <c r="AA28" s="41">
        <f t="shared" ref="AA28:AA33" si="63">ROUND(Y28*$Z28,2)</f>
        <v>0</v>
      </c>
      <c r="AB28" s="25"/>
      <c r="AC28" s="23">
        <f>IF(E28="posto/dia",ROUND((ROUND(((VLOOKUP($A28,'Indicadores Financeiros'!$A$118:$J$275,9,FALSE)*H28)-ROUND(('Indicadores Financeiros'!$J$91*6%),2))/H28,2)+ROUND('Indicadores Financeiros'!$J$103,2)+ROUND(VLOOKUP($C28,'Indicadores Financeiros'!$A$107:$J$110,9,FALSE)/H28,2)+ROUND((L28*'Indicadores Financeiros'!$J$60/H28),2))*(1+T28),2),0)</f>
        <v>0</v>
      </c>
      <c r="AD28" s="23">
        <f t="shared" si="56"/>
        <v>0</v>
      </c>
      <c r="AE28" s="118"/>
      <c r="AF28" s="118"/>
      <c r="AG28" s="118"/>
      <c r="AH28" s="31"/>
      <c r="AI28" s="31"/>
      <c r="AJ28" s="31"/>
      <c r="AK28" s="31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36" x14ac:dyDescent="0.25">
      <c r="A29" s="21">
        <v>11</v>
      </c>
      <c r="B29" s="22" t="str">
        <f>VLOOKUP($A29,'Indicadores Financeiros'!$A$118:$J$275,2,FALSE)</f>
        <v>FÓRUM SÃO BERNARDO DO CAMPO</v>
      </c>
      <c r="C29" s="4">
        <v>680004</v>
      </c>
      <c r="D29" s="7" t="str">
        <f>VLOOKUP($C29,'Indicadores Financeiros'!$A$107:$J$114,2,FALSE)</f>
        <v>Posto de vigilante noturno: 12 horas - escala de 12 x 36 de segunda-feira a domingo</v>
      </c>
      <c r="E29" s="7" t="str">
        <f>VLOOKUP($C29,'Indicadores Financeiros'!$A$107:$J$114,3,FALSE)</f>
        <v>Posto/Dia</v>
      </c>
      <c r="F29" s="4">
        <f>VLOOKUP($A29,'Indicadores Financeiros'!$A$118:$J$275,10,FALSE)</f>
        <v>1</v>
      </c>
      <c r="G29" s="4">
        <f>(VLOOKUP($C29,'Indicadores Financeiros'!$A$107:$J$114,6,FALSE))</f>
        <v>2</v>
      </c>
      <c r="H29" s="202">
        <f>VLOOKUP($C29,'Indicadores Financeiros'!$A$107:$J$114,7,FALSE)</f>
        <v>15.22</v>
      </c>
      <c r="I29" s="199">
        <f>IF(OR(C29=680018,C29=680023,C29=680028,C29=680021),21,IF(OR(E29="Posto/Dia",E29="Posto/Dia Líder"),INT(VLOOKUP($C29,'Indicadores Financeiros'!$A$107:$J$114,7,FALSE)*G29)+IF(OR(E29="Posto/Dia",E29="Posto/Dia Líder"),1,0),0))</f>
        <v>31</v>
      </c>
      <c r="J29" s="119">
        <v>2</v>
      </c>
      <c r="K29" s="71">
        <f t="shared" si="60"/>
        <v>62</v>
      </c>
      <c r="L29" s="72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M29" s="72">
        <f>IF(C29=680004,ROUND((L29-'Indicadores Financeiros'!$J$95)*'Indicadores Financeiros'!$J$62,2),ROUND(L29*'Indicadores Financeiros'!$J$62,2))</f>
        <v>0</v>
      </c>
      <c r="N29" s="49">
        <f>IF(OR(E29="posto/dia",E29="posto/dia líder"),ROUND('Indicadores Financeiros'!$J$98+'Indicadores Financeiros'!$J$99+'Indicadores Financeiros'!$J$101+'Indicadores Financeiros'!$J$102+ROUND(('Indicadores Financeiros'!$J$103*'Relatório Custo'!$H29),2)+'Indicadores Financeiros'!$J$100,2)+IF(ROUND((VLOOKUP($A29,'Indicadores Financeiros'!$A$118:$J$275,9,FALSE)*H29)-('Indicadores Financeiros'!$J$91*6%),2)&lt;0,0,ROUND((VLOOKUP($A29,'Indicadores Financeiros'!$A$118:$J$275,9,FALSE)*H29)-('Indicadores Financeiros'!$J$91*6%),2)),IF(E29="posto/hora",IF('Indicadores Financeiros'!$J$91=0,0,ROUND((VLOOKUP($B29,'Indicadores Financeiros'!$B$118:$I$177,8,FALSE)+'Indicadores Financeiros'!$J$103+'Indicadores Financeiros'!$J$86)*$H29,2)),0))</f>
        <v>0</v>
      </c>
      <c r="O29" s="49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Financeiros'!$A$107:$J$114,9,FALSE)+VLOOKUP('Relatório Custo'!$C29,'Indicadores Financeiros'!$A$107:$J$114,10,FALSE)+('Indicadores Financeiros'!$J$87*'Relatório Custo'!$H29)))))</f>
        <v>0</v>
      </c>
      <c r="P29" s="49">
        <f>ROUND((L29+M29+N29+O29)*VLOOKUP($C29,'Indicadores Financeiros'!$A$107:$M$114,5,FALSE),2)</f>
        <v>0</v>
      </c>
      <c r="Q29" s="75">
        <f>SUM(L29:P29)</f>
        <v>0</v>
      </c>
      <c r="R29" s="75">
        <f>ROUND(Q29*G29,2)</f>
        <v>0</v>
      </c>
      <c r="S29" s="206">
        <f t="shared" si="34"/>
        <v>0</v>
      </c>
      <c r="T29" s="47">
        <f>VLOOKUP($A29,'Indicadores Financeiros'!$A$118:$J$275,8,FALSE)</f>
        <v>3.09E-2</v>
      </c>
      <c r="U29" s="77">
        <f>ROUND(S29*(1+T29),2)</f>
        <v>0</v>
      </c>
      <c r="V29" s="24">
        <f t="shared" si="28"/>
        <v>0</v>
      </c>
      <c r="W29" s="85">
        <f>V29*('Indicadores Financeiros'!$F$13-F29+1)</f>
        <v>0</v>
      </c>
      <c r="X29" s="20"/>
      <c r="Y29" s="107">
        <f>IF(AND(C29=680027,E29="posto/dia líder"),ROUND(('Indicadores Financeiros'!$J$91+'Indicadores Financeiros'!$J$92+'Indicadores Financeiros'!$J$96)*'Relatório Custo'!G29*'Relatório Custo'!J29,2),ROUND(IF(E29="posto/dia",(IF(VLOOKUP($C29,'Indicadores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Financeiros'!$J$92)),0)*G29*J29,2))</f>
        <v>0</v>
      </c>
      <c r="Z29" s="43">
        <f>IF(OR(E29="posto/dia",E29="posto/dia líder"),'Indicadores Financeiros'!$J$70,0)</f>
        <v>0.31359999999999999</v>
      </c>
      <c r="AA29" s="41">
        <f t="shared" si="63"/>
        <v>0</v>
      </c>
      <c r="AB29" s="25"/>
      <c r="AC29" s="23">
        <f>IF(E29="posto/dia",ROUND((ROUND(((VLOOKUP($A29,'Indicadores Financeiros'!$A$118:$J$275,9,FALSE)*H29)-ROUND(('Indicadores Financeiros'!$J$91*6%),2))/H29,2)+'Indicadores Financeiros'!$J$103+ROUND(VLOOKUP($C29,'Indicadores Financeiros'!$A$107:$J$110,9,FALSE)/H29,2)+ROUND(((L29*'Indicadores Financeiros'!$J$60)/H29),2))*(1+T29),2),0)</f>
        <v>0</v>
      </c>
      <c r="AD29" s="23">
        <f>IF(OR(E29="Posto/Dia",E29="Posto/Dia Líder"),ROUND(U29/IF(OR(C29=680010,C29=680023),600,720),2),0)</f>
        <v>0</v>
      </c>
      <c r="AE29" s="118"/>
      <c r="AF29" s="118"/>
      <c r="AG29" s="118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36" x14ac:dyDescent="0.25">
      <c r="A30" s="21">
        <v>11</v>
      </c>
      <c r="B30" s="22" t="str">
        <f>VLOOKUP($A30,'Indicadores Financeiros'!$A$118:$J$275,2,FALSE)</f>
        <v>FÓRUM SÃO BERNARDO DO CAMPO</v>
      </c>
      <c r="C30" s="4">
        <v>680011</v>
      </c>
      <c r="D30" s="7" t="str">
        <f>VLOOKUP($C30,'Indicadores Financeiros'!$A$107:$J$114,2,FALSE)</f>
        <v>Posto de vigilante diurno - com almocista (repositor) - 12 horas - escala de 12 x 36 de segunda-feira a domingo</v>
      </c>
      <c r="E30" s="7" t="str">
        <f>VLOOKUP($C30,'Indicadores Financeiros'!$A$107:$J$114,3,FALSE)</f>
        <v>Posto/Dia</v>
      </c>
      <c r="F30" s="4">
        <f>VLOOKUP($A30,'Indicadores Financeiros'!$A$118:$J$275,10,FALSE)</f>
        <v>1</v>
      </c>
      <c r="G30" s="4">
        <f>(VLOOKUP($C30,'Indicadores Financeiros'!$A$107:$J$114,6,FALSE))</f>
        <v>2</v>
      </c>
      <c r="H30" s="202">
        <f>VLOOKUP($C30,'Indicadores Financeiros'!$A$107:$J$114,7,FALSE)</f>
        <v>15.22</v>
      </c>
      <c r="I30" s="199">
        <f>IF(OR(C30=680018,C30=680023,C30=680028,C30=680021),21,IF(OR(E30="Posto/Dia",E30="Posto/Dia Líder"),INT(VLOOKUP($C30,'Indicadores Financeiros'!$A$107:$J$114,7,FALSE)*G30)+IF(OR(E30="Posto/Dia",E30="Posto/Dia Líder"),1,0),0))</f>
        <v>31</v>
      </c>
      <c r="J30" s="119">
        <v>2</v>
      </c>
      <c r="K30" s="71">
        <f t="shared" si="60"/>
        <v>62</v>
      </c>
      <c r="L30" s="72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M30" s="72">
        <f>IF(C30=680004,ROUND((L30-'Indicadores Financeiros'!$J$95)*'Indicadores Financeiros'!$J$62,2),ROUND(L30*'Indicadores Financeiros'!$J$62,2))</f>
        <v>0</v>
      </c>
      <c r="N30" s="49">
        <f>IF(OR(E30="posto/dia",E30="posto/dia líder"),ROUND('Indicadores Financeiros'!$J$98+'Indicadores Financeiros'!$J$99+'Indicadores Financeiros'!$J$101+'Indicadores Financeiros'!$J$102+ROUND(('Indicadores Financeiros'!$J$103*'Relatório Custo'!$H30),2)+'Indicadores Financeiros'!$J$100,2)+IF(ROUND((VLOOKUP($A30,'Indicadores Financeiros'!$A$118:$J$275,9,FALSE)*H30)-('Indicadores Financeiros'!$J$91*6%),2)&lt;0,0,ROUND((VLOOKUP($A30,'Indicadores Financeiros'!$A$118:$J$275,9,FALSE)*H30)-('Indicadores Financeiros'!$J$91*6%),2)),IF(E30="posto/hora",IF('Indicadores Financeiros'!$J$91=0,0,ROUND((VLOOKUP($B30,'Indicadores Financeiros'!$B$118:$I$177,8,FALSE)+'Indicadores Financeiros'!$J$103+'Indicadores Financeiros'!$J$86)*$H30,2)),0))</f>
        <v>0</v>
      </c>
      <c r="O30" s="49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Financeiros'!$A$107:$J$114,9,FALSE)+VLOOKUP('Relatório Custo'!$C30,'Indicadores Financeiros'!$A$107:$J$114,10,FALSE)+('Indicadores Financeiros'!$J$87*'Relatório Custo'!$H30)))))</f>
        <v>0</v>
      </c>
      <c r="P30" s="49">
        <f>ROUND((L30+M30+N30+O30)*VLOOKUP($C30,'Indicadores Financeiros'!$A$107:$M$114,5,FALSE),2)</f>
        <v>0</v>
      </c>
      <c r="Q30" s="75">
        <f t="shared" ref="Q30" si="64">SUM(L30:P30)</f>
        <v>0</v>
      </c>
      <c r="R30" s="75">
        <f t="shared" ref="R30:R35" si="65">ROUND(Q30*G30,2)</f>
        <v>0</v>
      </c>
      <c r="S30" s="206">
        <f t="shared" si="34"/>
        <v>0</v>
      </c>
      <c r="T30" s="47">
        <f>VLOOKUP($A30,'Indicadores Financeiros'!$A$118:$J$275,8,FALSE)</f>
        <v>3.09E-2</v>
      </c>
      <c r="U30" s="77">
        <f t="shared" ref="U30:U33" si="66">ROUND(S30*(1+T30),2)</f>
        <v>0</v>
      </c>
      <c r="V30" s="24">
        <f t="shared" si="28"/>
        <v>0</v>
      </c>
      <c r="W30" s="85">
        <f>V30*('Indicadores Financeiros'!$F$13-F30+1)</f>
        <v>0</v>
      </c>
      <c r="X30" s="20"/>
      <c r="Y30" s="107">
        <f>IF(AND(C30=680027,E30="posto/dia líder"),ROUND(('Indicadores Financeiros'!$J$91+'Indicadores Financeiros'!$J$92+'Indicadores Financeiros'!$J$96)*'Relatório Custo'!G30*'Relatório Custo'!J30,2),ROUND(IF(E30="posto/dia",(IF(VLOOKUP($C30,'Indicadores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Financeiros'!$J$92)),0)*G30*J30,2))</f>
        <v>0</v>
      </c>
      <c r="Z30" s="43">
        <f>IF(OR(E30="posto/dia",E30="posto/dia líder"),'Indicadores Financeiros'!$J$70,0)</f>
        <v>0.31359999999999999</v>
      </c>
      <c r="AA30" s="41">
        <f t="shared" si="63"/>
        <v>0</v>
      </c>
      <c r="AB30" s="25"/>
      <c r="AC30" s="23">
        <f>IF(E30="posto/dia",ROUND((ROUND(((VLOOKUP($A30,'Indicadores Financeiros'!$A$118:$J$275,9,FALSE)*H30)-ROUND(('Indicadores Financeiros'!$J$91*6%),2))/H30,2)+ROUND('Indicadores Financeiros'!$J$103,2)+ROUND(VLOOKUP($C30,'Indicadores Financeiros'!$A$107:$J$110,9,FALSE)/H30,2)+ROUND((L30*'Indicadores Financeiros'!$J$60/H30),2))*(1+T30),2),0)</f>
        <v>0</v>
      </c>
      <c r="AD30" s="23">
        <f t="shared" ref="AD30:AD35" si="67">IF(OR(E30="Posto/Dia",E30="Posto/Dia Líder"),ROUND(U30/IF(OR(C30=680010,C30=680023),600,720),2),0)</f>
        <v>0</v>
      </c>
      <c r="AE30" s="118"/>
      <c r="AF30" s="118"/>
      <c r="AG30" s="118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36" x14ac:dyDescent="0.25">
      <c r="A31" s="21">
        <v>11</v>
      </c>
      <c r="B31" s="22" t="str">
        <f>VLOOKUP($A31,'Indicadores Financeiros'!$A$118:$J$275,2,FALSE)</f>
        <v>FÓRUM SÃO BERNARDO DO CAMPO</v>
      </c>
      <c r="C31" s="4">
        <v>680018</v>
      </c>
      <c r="D31" s="7" t="str">
        <f>VLOOKUP($C31,'Indicadores Financeiros'!$A$107:$J$114,2,FALSE)</f>
        <v>Posto de vigilante diurno - com almocista (repositor) - 44 horas semanais de segunda a sexta-feira - arma não letal</v>
      </c>
      <c r="E31" s="7" t="str">
        <f>VLOOKUP($C31,'Indicadores Financeiros'!$A$107:$J$114,3,FALSE)</f>
        <v>Posto/Dia</v>
      </c>
      <c r="F31" s="4">
        <f>VLOOKUP($A31,'Indicadores Financeiros'!$A$118:$J$275,10,FALSE)</f>
        <v>1</v>
      </c>
      <c r="G31" s="4">
        <f>(VLOOKUP($C31,'Indicadores Financeiros'!$A$107:$J$114,6,FALSE))</f>
        <v>1</v>
      </c>
      <c r="H31" s="202">
        <f>VLOOKUP($C31,'Indicadores Financeiros'!$A$107:$J$114,7,FALSE)</f>
        <v>21</v>
      </c>
      <c r="I31" s="199">
        <f>IF(OR(C31=680018,C31=680023,C31=680028,C31=680021),21,IF(OR(E31="Posto/Dia",E31="Posto/Dia Líder"),INT(VLOOKUP($C31,'Indicadores Financeiros'!$A$107:$J$114,7,FALSE)*G31)+IF(OR(E31="Posto/Dia",E31="Posto/Dia Líder"),1,0),0))</f>
        <v>21</v>
      </c>
      <c r="J31" s="119">
        <v>1</v>
      </c>
      <c r="K31" s="71">
        <f t="shared" si="60"/>
        <v>21</v>
      </c>
      <c r="L31" s="72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M31" s="72">
        <f>IF(C31=680004,ROUND((L31-'Indicadores Financeiros'!$J$95)*'Indicadores Financeiros'!$J$62,2),ROUND(L31*'Indicadores Financeiros'!$J$62,2))</f>
        <v>0</v>
      </c>
      <c r="N31" s="49">
        <f>IF(OR(E31="posto/dia",E31="posto/dia líder"),ROUND('Indicadores Financeiros'!$J$98+'Indicadores Financeiros'!$J$99+'Indicadores Financeiros'!$J$101+'Indicadores Financeiros'!$J$102+ROUND(('Indicadores Financeiros'!$J$103*'Relatório Custo'!$H31),2)+'Indicadores Financeiros'!$J$100,2)+IF(ROUND((VLOOKUP($A31,'Indicadores Financeiros'!$A$118:$J$275,9,FALSE)*H31)-('Indicadores Financeiros'!$J$91*6%),2)&lt;0,0,ROUND((VLOOKUP($A31,'Indicadores Financeiros'!$A$118:$J$275,9,FALSE)*H31)-('Indicadores Financeiros'!$J$91*6%),2)),IF(E31="posto/hora",IF('Indicadores Financeiros'!$J$91=0,0,ROUND((VLOOKUP($B31,'Indicadores Financeiros'!$B$118:$I$177,8,FALSE)+'Indicadores Financeiros'!$J$103+'Indicadores Financeiros'!$J$86)*$H31,2)),0))</f>
        <v>0</v>
      </c>
      <c r="O31" s="49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Financeiros'!$A$107:$J$114,9,FALSE)+VLOOKUP('Relatório Custo'!$C31,'Indicadores Financeiros'!$A$107:$J$114,10,FALSE)+('Indicadores Financeiros'!$J$87*'Relatório Custo'!$H31)))))</f>
        <v>0</v>
      </c>
      <c r="P31" s="49">
        <f>ROUND((L31+M31+N31+O31)*VLOOKUP($C31,'Indicadores Financeiros'!$A$107:$M$114,5,FALSE),2)</f>
        <v>0</v>
      </c>
      <c r="Q31" s="75">
        <f t="shared" ref="Q31" si="68">SUM(L31:P31)</f>
        <v>0</v>
      </c>
      <c r="R31" s="75">
        <f t="shared" si="65"/>
        <v>0</v>
      </c>
      <c r="S31" s="206">
        <f t="shared" si="34"/>
        <v>0</v>
      </c>
      <c r="T31" s="47">
        <f>VLOOKUP($A31,'Indicadores Financeiros'!$A$118:$J$275,8,FALSE)</f>
        <v>3.09E-2</v>
      </c>
      <c r="U31" s="77">
        <f t="shared" si="66"/>
        <v>0</v>
      </c>
      <c r="V31" s="24">
        <f t="shared" si="28"/>
        <v>0</v>
      </c>
      <c r="W31" s="85">
        <f>V31*('Indicadores Financeiros'!$F$13-F31+1)</f>
        <v>0</v>
      </c>
      <c r="X31" s="20"/>
      <c r="Y31" s="107">
        <f>IF(AND(C31=680027,E31="posto/dia líder"),ROUND(('Indicadores Financeiros'!$J$91+'Indicadores Financeiros'!$J$92+'Indicadores Financeiros'!$J$96)*'Relatório Custo'!G31*'Relatório Custo'!J31,2),ROUND(IF(E31="posto/dia",(IF(VLOOKUP($C31,'Indicadores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Financeiros'!$J$92)),0)*G31*J31,2))</f>
        <v>0</v>
      </c>
      <c r="Z31" s="43">
        <f>IF(OR(E31="posto/dia",E31="posto/dia líder"),'Indicadores Financeiros'!$J$70,0)</f>
        <v>0.31359999999999999</v>
      </c>
      <c r="AA31" s="41">
        <f t="shared" si="63"/>
        <v>0</v>
      </c>
      <c r="AB31" s="25"/>
      <c r="AC31" s="23">
        <f>IF(E31="posto/dia",ROUND((ROUND(((VLOOKUP($A31,'Indicadores Financeiros'!$A$118:$J$275,9,FALSE)*H31)-ROUND(('Indicadores Financeiros'!$J$91*6%),2))/H31,2)+ROUND('Indicadores Financeiros'!$J$103,2)+ROUND(VLOOKUP($C31,'Indicadores Financeiros'!$A$107:$J$110,9,FALSE)/H31,2)+ROUND((L31*'Indicadores Financeiros'!$J$60/H31),2))*(1+T31),2),0)</f>
        <v>0</v>
      </c>
      <c r="AD31" s="23">
        <f t="shared" si="67"/>
        <v>0</v>
      </c>
      <c r="AE31" s="118"/>
      <c r="AF31" s="118"/>
      <c r="AG31" s="118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26" customFormat="1" ht="48" x14ac:dyDescent="0.25">
      <c r="A32" s="21">
        <v>11</v>
      </c>
      <c r="B32" s="22" t="str">
        <f>VLOOKUP($A32,'Indicadores Financeiros'!$A$118:$J$275,2,FALSE)</f>
        <v>FÓRUM SÃO BERNARDO DO CAMPO</v>
      </c>
      <c r="C32" s="4">
        <v>680028</v>
      </c>
      <c r="D32" s="7" t="str">
        <f>VLOOKUP($C32,'Indicadores Financeiros'!$A$107:$J$114,2,FALSE)</f>
        <v>Posto de vigilante diurno - com almocista (repositor/repositora) - 44 horas semanais - segunda a sexta-feira - com uso de arma de fogo</v>
      </c>
      <c r="E32" s="7" t="str">
        <f>VLOOKUP($C32,'Indicadores Financeiros'!$A$107:$J$114,3,FALSE)</f>
        <v>Posto/Dia</v>
      </c>
      <c r="F32" s="4">
        <f>VLOOKUP($A32,'Indicadores Financeiros'!$A$118:$J$275,10,FALSE)</f>
        <v>1</v>
      </c>
      <c r="G32" s="4">
        <f>(VLOOKUP($C32,'Indicadores Financeiros'!$A$107:$J$114,6,FALSE))</f>
        <v>1</v>
      </c>
      <c r="H32" s="202">
        <f>VLOOKUP($C32,'Indicadores Financeiros'!$A$107:$J$114,7,FALSE)</f>
        <v>21</v>
      </c>
      <c r="I32" s="199">
        <f>IF(OR(C32=680018,C32=680023,C32=680028,C32=680021),21,IF(OR(E32="Posto/Dia",E32="Posto/Dia Líder"),INT(VLOOKUP($C32,'Indicadores Financeiros'!$A$107:$J$114,7,FALSE)*G32)+IF(OR(E32="Posto/Dia",E32="Posto/Dia Líder"),1,0),0))</f>
        <v>21</v>
      </c>
      <c r="J32" s="119">
        <v>5</v>
      </c>
      <c r="K32" s="71">
        <f t="shared" si="60"/>
        <v>105</v>
      </c>
      <c r="L32" s="72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M32" s="72">
        <f>IF(C32=680004,ROUND((L32-'Indicadores Financeiros'!$J$95)*'Indicadores Financeiros'!$J$62,2),ROUND(L32*'Indicadores Financeiros'!$J$62,2))</f>
        <v>0</v>
      </c>
      <c r="N32" s="49">
        <f>IF(OR(E32="posto/dia",E32="posto/dia líder"),ROUND('Indicadores Financeiros'!$J$98+'Indicadores Financeiros'!$J$99+'Indicadores Financeiros'!$J$101+'Indicadores Financeiros'!$J$102+ROUND(('Indicadores Financeiros'!$J$103*'Relatório Custo'!$H32),2)+'Indicadores Financeiros'!$J$100,2)+IF(ROUND((VLOOKUP($A32,'Indicadores Financeiros'!$A$118:$J$275,9,FALSE)*H32)-('Indicadores Financeiros'!$J$91*6%),2)&lt;0,0,ROUND((VLOOKUP($A32,'Indicadores Financeiros'!$A$118:$J$275,9,FALSE)*H32)-('Indicadores Financeiros'!$J$91*6%),2)),IF(E32="posto/hora",IF('Indicadores Financeiros'!$J$91=0,0,ROUND((VLOOKUP($B32,'Indicadores Financeiros'!$B$118:$I$177,8,FALSE)+'Indicadores Financeiros'!$J$103+'Indicadores Financeiros'!$J$86)*$H32,2)),0))</f>
        <v>0</v>
      </c>
      <c r="O32" s="49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Financeiros'!$A$107:$J$114,9,FALSE)+VLOOKUP('Relatório Custo'!$C32,'Indicadores Financeiros'!$A$107:$J$114,10,FALSE)+('Indicadores Financeiros'!$J$87*'Relatório Custo'!$H32)))))</f>
        <v>0</v>
      </c>
      <c r="P32" s="49">
        <f>ROUND((L32+M32+N32+O32)*VLOOKUP($C32,'Indicadores Financeiros'!$A$107:$M$114,5,FALSE),2)</f>
        <v>0</v>
      </c>
      <c r="Q32" s="75">
        <f t="shared" ref="Q32" si="69">SUM(L32:P32)</f>
        <v>0</v>
      </c>
      <c r="R32" s="75">
        <f t="shared" si="65"/>
        <v>0</v>
      </c>
      <c r="S32" s="206">
        <f t="shared" si="34"/>
        <v>0</v>
      </c>
      <c r="T32" s="47">
        <f>VLOOKUP($A32,'Indicadores Financeiros'!$A$118:$J$275,8,FALSE)</f>
        <v>3.09E-2</v>
      </c>
      <c r="U32" s="77">
        <f t="shared" si="66"/>
        <v>0</v>
      </c>
      <c r="V32" s="24">
        <f t="shared" si="28"/>
        <v>0</v>
      </c>
      <c r="W32" s="85">
        <f>V32*('Indicadores Financeiros'!$F$13-F32+1)</f>
        <v>0</v>
      </c>
      <c r="X32" s="20"/>
      <c r="Y32" s="107">
        <f>IF(AND(C32=680027,E32="posto/dia líder"),ROUND(('Indicadores Financeiros'!$J$91+'Indicadores Financeiros'!$J$92+'Indicadores Financeiros'!$J$96)*'Relatório Custo'!G32*'Relatório Custo'!J32,2),ROUND(IF(E32="posto/dia",(IF(VLOOKUP($C32,'Indicadores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Financeiros'!$J$92)),0)*G32*J32,2))</f>
        <v>0</v>
      </c>
      <c r="Z32" s="43">
        <f>IF(OR(E32="posto/dia",E32="posto/dia líder"),'Indicadores Financeiros'!$J$70,0)</f>
        <v>0.31359999999999999</v>
      </c>
      <c r="AA32" s="41">
        <f t="shared" si="63"/>
        <v>0</v>
      </c>
      <c r="AB32" s="25"/>
      <c r="AC32" s="23">
        <f>IF(E32="posto/dia",ROUND((ROUND(((VLOOKUP($A32,'Indicadores Financeiros'!$A$118:$J$275,9,FALSE)*H32)-ROUND(('Indicadores Financeiros'!$J$91*6%),2))/H32,2)+ROUND('Indicadores Financeiros'!$J$103,2)+ROUND(VLOOKUP($C32,'Indicadores Financeiros'!$A$107:$J$110,9,FALSE)/H32,2)+ROUND((L32*'Indicadores Financeiros'!$J$60/H32),2))*(1+T32),2),0)</f>
        <v>0</v>
      </c>
      <c r="AD32" s="23">
        <f t="shared" si="67"/>
        <v>0</v>
      </c>
      <c r="AE32" s="118"/>
      <c r="AF32" s="118"/>
      <c r="AG32" s="118"/>
      <c r="AH32" s="31"/>
      <c r="AI32" s="31"/>
      <c r="AJ32" s="31"/>
      <c r="AK32" s="31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26" customFormat="1" ht="36" x14ac:dyDescent="0.25">
      <c r="A33" s="21">
        <v>12</v>
      </c>
      <c r="B33" s="22" t="str">
        <f>VLOOKUP($A33,'Indicadores Financeiros'!$A$118:$J$275,2,FALSE)</f>
        <v>FÓRUM SÃO CAETANO DO SUL</v>
      </c>
      <c r="C33" s="4">
        <v>680004</v>
      </c>
      <c r="D33" s="7" t="str">
        <f>VLOOKUP($C33,'Indicadores Financeiros'!$A$107:$J$114,2,FALSE)</f>
        <v>Posto de vigilante noturno: 12 horas - escala de 12 x 36 de segunda-feira a domingo</v>
      </c>
      <c r="E33" s="7" t="str">
        <f>VLOOKUP($C33,'Indicadores Financeiros'!$A$107:$J$114,3,FALSE)</f>
        <v>Posto/Dia</v>
      </c>
      <c r="F33" s="4">
        <f>VLOOKUP($A33,'Indicadores Financeiros'!$A$118:$J$275,10,FALSE)</f>
        <v>1</v>
      </c>
      <c r="G33" s="4">
        <f>(VLOOKUP($C33,'Indicadores Financeiros'!$A$107:$J$114,6,FALSE))</f>
        <v>2</v>
      </c>
      <c r="H33" s="202">
        <f>VLOOKUP($C33,'Indicadores Financeiros'!$A$107:$J$114,7,FALSE)</f>
        <v>15.22</v>
      </c>
      <c r="I33" s="199">
        <f>IF(OR(C33=680018,C33=680023,C33=680028,C33=680021),21,IF(OR(E33="Posto/Dia",E33="Posto/Dia Líder"),INT(VLOOKUP($C33,'Indicadores Financeiros'!$A$107:$J$114,7,FALSE)*G33)+IF(OR(E33="Posto/Dia",E33="Posto/Dia Líder"),1,0),0))</f>
        <v>31</v>
      </c>
      <c r="J33" s="119">
        <v>2</v>
      </c>
      <c r="K33" s="71">
        <f t="shared" si="60"/>
        <v>62</v>
      </c>
      <c r="L33" s="72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M33" s="72">
        <f>IF(C33=680004,ROUND((L33-'Indicadores Financeiros'!$J$95)*'Indicadores Financeiros'!$J$62,2),ROUND(L33*'Indicadores Financeiros'!$J$62,2))</f>
        <v>0</v>
      </c>
      <c r="N33" s="49">
        <f>IF(OR(E33="posto/dia",E33="posto/dia líder"),ROUND('Indicadores Financeiros'!$J$98+'Indicadores Financeiros'!$J$99+'Indicadores Financeiros'!$J$101+'Indicadores Financeiros'!$J$102+ROUND(('Indicadores Financeiros'!$J$103*'Relatório Custo'!$H33),2)+'Indicadores Financeiros'!$J$100,2)+IF(ROUND((VLOOKUP($A33,'Indicadores Financeiros'!$A$118:$J$275,9,FALSE)*H33)-('Indicadores Financeiros'!$J$91*6%),2)&lt;0,0,ROUND((VLOOKUP($A33,'Indicadores Financeiros'!$A$118:$J$275,9,FALSE)*H33)-('Indicadores Financeiros'!$J$91*6%),2)),IF(E33="posto/hora",IF('Indicadores Financeiros'!$J$91=0,0,ROUND((VLOOKUP($B33,'Indicadores Financeiros'!$B$118:$I$177,8,FALSE)+'Indicadores Financeiros'!$J$103+'Indicadores Financeiros'!$J$86)*$H33,2)),0))</f>
        <v>0</v>
      </c>
      <c r="O33" s="49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Financeiros'!$A$107:$J$114,9,FALSE)+VLOOKUP('Relatório Custo'!$C33,'Indicadores Financeiros'!$A$107:$J$114,10,FALSE)+('Indicadores Financeiros'!$J$87*'Relatório Custo'!$H33)))))</f>
        <v>0</v>
      </c>
      <c r="P33" s="49">
        <f>ROUND((L33+M33+N33+O33)*VLOOKUP($C33,'Indicadores Financeiros'!$A$107:$M$114,5,FALSE),2)</f>
        <v>0</v>
      </c>
      <c r="Q33" s="75">
        <f t="shared" ref="Q33" si="70">SUM(L33:P33)</f>
        <v>0</v>
      </c>
      <c r="R33" s="75">
        <f t="shared" si="65"/>
        <v>0</v>
      </c>
      <c r="S33" s="206">
        <f t="shared" si="34"/>
        <v>0</v>
      </c>
      <c r="T33" s="47">
        <f>VLOOKUP($A33,'Indicadores Financeiros'!$A$118:$J$275,8,FALSE)</f>
        <v>5.2600000000000001E-2</v>
      </c>
      <c r="U33" s="77">
        <f t="shared" si="66"/>
        <v>0</v>
      </c>
      <c r="V33" s="24">
        <f t="shared" si="28"/>
        <v>0</v>
      </c>
      <c r="W33" s="85">
        <f>V33*('Indicadores Financeiros'!$F$13-F33+1)</f>
        <v>0</v>
      </c>
      <c r="X33" s="20"/>
      <c r="Y33" s="107">
        <f>IF(AND(C33=680027,E33="posto/dia líder"),ROUND(('Indicadores Financeiros'!$J$91+'Indicadores Financeiros'!$J$92+'Indicadores Financeiros'!$J$96)*'Relatório Custo'!G33*'Relatório Custo'!J33,2),ROUND(IF(E33="posto/dia",(IF(VLOOKUP($C33,'Indicadores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Financeiros'!$J$92)),0)*G33*J33,2))</f>
        <v>0</v>
      </c>
      <c r="Z33" s="43">
        <f>IF(OR(E33="posto/dia",E33="posto/dia líder"),'Indicadores Financeiros'!$J$70,0)</f>
        <v>0.31359999999999999</v>
      </c>
      <c r="AA33" s="41">
        <f t="shared" si="63"/>
        <v>0</v>
      </c>
      <c r="AB33" s="25"/>
      <c r="AC33" s="23">
        <f>IF(E33="posto/dia",ROUND((ROUND(((VLOOKUP($A33,'Indicadores Financeiros'!$A$118:$J$275,9,FALSE)*H33)-ROUND(('Indicadores Financeiros'!$J$91*6%),2))/H33,2)+ROUND('Indicadores Financeiros'!$J$103,2)+ROUND(VLOOKUP($C33,'Indicadores Financeiros'!$A$107:$J$110,9,FALSE)/H33,2)+ROUND((L33*'Indicadores Financeiros'!$J$60/H33),2))*(1+T33),2),0)</f>
        <v>0</v>
      </c>
      <c r="AD33" s="23">
        <f t="shared" si="67"/>
        <v>0</v>
      </c>
      <c r="AE33" s="118"/>
      <c r="AF33" s="118"/>
      <c r="AG33" s="118"/>
      <c r="AH33" s="31"/>
      <c r="AI33" s="31"/>
      <c r="AJ33" s="31"/>
      <c r="AK33" s="31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26" customFormat="1" ht="36" x14ac:dyDescent="0.25">
      <c r="A34" s="21">
        <v>12</v>
      </c>
      <c r="B34" s="22" t="str">
        <f>VLOOKUP($A34,'Indicadores Financeiros'!$A$118:$J$275,2,FALSE)</f>
        <v>FÓRUM SÃO CAETANO DO SUL</v>
      </c>
      <c r="C34" s="4">
        <v>680011</v>
      </c>
      <c r="D34" s="7" t="str">
        <f>VLOOKUP($C34,'Indicadores Financeiros'!$A$107:$J$114,2,FALSE)</f>
        <v>Posto de vigilante diurno - com almocista (repositor) - 12 horas - escala de 12 x 36 de segunda-feira a domingo</v>
      </c>
      <c r="E34" s="7" t="str">
        <f>VLOOKUP($C34,'Indicadores Financeiros'!$A$107:$J$114,3,FALSE)</f>
        <v>Posto/Dia</v>
      </c>
      <c r="F34" s="4">
        <f>VLOOKUP($A34,'Indicadores Financeiros'!$A$118:$J$275,10,FALSE)</f>
        <v>1</v>
      </c>
      <c r="G34" s="4">
        <f>(VLOOKUP($C34,'Indicadores Financeiros'!$A$107:$J$114,6,FALSE))</f>
        <v>2</v>
      </c>
      <c r="H34" s="202">
        <f>VLOOKUP($C34,'Indicadores Financeiros'!$A$107:$J$114,7,FALSE)</f>
        <v>15.22</v>
      </c>
      <c r="I34" s="199">
        <f>IF(OR(C34=680018,C34=680023,C34=680028,C34=680021),21,IF(OR(E34="Posto/Dia",E34="Posto/Dia Líder"),INT(VLOOKUP($C34,'Indicadores Financeiros'!$A$107:$J$114,7,FALSE)*G34)+IF(OR(E34="Posto/Dia",E34="Posto/Dia Líder"),1,0),0))</f>
        <v>31</v>
      </c>
      <c r="J34" s="119">
        <v>2</v>
      </c>
      <c r="K34" s="71">
        <f>IF(OR(E34="Posto/Dia",E34="Posto/Dia Líder"),I34*J34,J34)</f>
        <v>62</v>
      </c>
      <c r="L34" s="72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M34" s="72">
        <f>IF(C34=680004,ROUND((L34-'Indicadores Financeiros'!$J$95)*'Indicadores Financeiros'!$J$62,2),ROUND(L34*'Indicadores Financeiros'!$J$62,2))</f>
        <v>0</v>
      </c>
      <c r="N34" s="49">
        <f>IF(OR(E34="posto/dia",E34="posto/dia líder"),ROUND('Indicadores Financeiros'!$J$98+'Indicadores Financeiros'!$J$99+'Indicadores Financeiros'!$J$101+'Indicadores Financeiros'!$J$102+ROUND(('Indicadores Financeiros'!$J$103*'Relatório Custo'!$H34),2)+'Indicadores Financeiros'!$J$100,2)+IF(ROUND((VLOOKUP($A34,'Indicadores Financeiros'!$A$118:$J$275,9,FALSE)*H34)-('Indicadores Financeiros'!$J$91*6%),2)&lt;0,0,ROUND((VLOOKUP($A34,'Indicadores Financeiros'!$A$118:$J$275,9,FALSE)*H34)-('Indicadores Financeiros'!$J$91*6%),2)),IF(E34="posto/hora",IF('Indicadores Financeiros'!$J$91=0,0,ROUND((VLOOKUP($B34,'Indicadores Financeiros'!$B$118:$I$177,8,FALSE)+'Indicadores Financeiros'!$J$103+'Indicadores Financeiros'!$J$86)*$H34,2)),0))</f>
        <v>0</v>
      </c>
      <c r="O34" s="49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Financeiros'!$A$107:$J$114,9,FALSE)+VLOOKUP('Relatório Custo'!$C34,'Indicadores Financeiros'!$A$107:$J$114,10,FALSE)+('Indicadores Financeiros'!$J$87*'Relatório Custo'!$H34)))))</f>
        <v>0</v>
      </c>
      <c r="P34" s="49">
        <f>ROUND((L34+M34+N34+O34)*VLOOKUP($C34,'Indicadores Financeiros'!$A$107:$M$114,5,FALSE),2)</f>
        <v>0</v>
      </c>
      <c r="Q34" s="75">
        <f t="shared" ref="Q34" si="71">SUM(L34:P34)</f>
        <v>0</v>
      </c>
      <c r="R34" s="75">
        <f t="shared" si="65"/>
        <v>0</v>
      </c>
      <c r="S34" s="206">
        <f t="shared" si="34"/>
        <v>0</v>
      </c>
      <c r="T34" s="47">
        <f>VLOOKUP($A34,'Indicadores Financeiros'!$A$118:$J$275,8,FALSE)</f>
        <v>5.2600000000000001E-2</v>
      </c>
      <c r="U34" s="77">
        <f>ROUND(S34*(1+T34),2)</f>
        <v>0</v>
      </c>
      <c r="V34" s="24">
        <f t="shared" si="28"/>
        <v>0</v>
      </c>
      <c r="W34" s="85">
        <f>V34*('Indicadores Financeiros'!$F$13-F34+1)</f>
        <v>0</v>
      </c>
      <c r="X34" s="20"/>
      <c r="Y34" s="107">
        <f>IF(AND(C34=680027,E34="posto/dia líder"),ROUND(('Indicadores Financeiros'!$J$91+'Indicadores Financeiros'!$J$92+'Indicadores Financeiros'!$J$96)*'Relatório Custo'!G34*'Relatório Custo'!J34,2),ROUND(IF(E34="posto/dia",(IF(VLOOKUP($C34,'Indicadores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Financeiros'!$J$92)),0)*G34*J34,2))</f>
        <v>0</v>
      </c>
      <c r="Z34" s="43">
        <f>IF(OR(E34="posto/dia",E34="posto/dia líder"),'Indicadores Financeiros'!$J$70,0)</f>
        <v>0.31359999999999999</v>
      </c>
      <c r="AA34" s="41">
        <f>ROUND(Y34*$Z34,2)</f>
        <v>0</v>
      </c>
      <c r="AB34" s="25"/>
      <c r="AC34" s="23">
        <f>IF(E34="posto/dia",ROUND((ROUND(((VLOOKUP($A34,'Indicadores Financeiros'!$A$118:$J$275,9,FALSE)*H34)-ROUND(('Indicadores Financeiros'!$J$91*6%),2))/H34,2)+ROUND('Indicadores Financeiros'!$J$103,2)+ROUND(VLOOKUP($C34,'Indicadores Financeiros'!$A$107:$J$110,9,FALSE)/H34,2)+ROUND((L34*'Indicadores Financeiros'!$J$60/H34),2))*(1+T34),2),0)</f>
        <v>0</v>
      </c>
      <c r="AD34" s="23">
        <f t="shared" si="67"/>
        <v>0</v>
      </c>
      <c r="AE34" s="118"/>
      <c r="AF34" s="118"/>
      <c r="AG34" s="118"/>
      <c r="AH34" s="31"/>
      <c r="AI34" s="31"/>
      <c r="AJ34" s="31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26" customFormat="1" ht="48" x14ac:dyDescent="0.25">
      <c r="A35" s="21">
        <v>12</v>
      </c>
      <c r="B35" s="22" t="str">
        <f>VLOOKUP($A35,'Indicadores Financeiros'!$A$118:$J$275,2,FALSE)</f>
        <v>FÓRUM SÃO CAETANO DO SUL</v>
      </c>
      <c r="C35" s="4">
        <v>680028</v>
      </c>
      <c r="D35" s="7" t="str">
        <f>VLOOKUP($C35,'Indicadores Financeiros'!$A$107:$J$114,2,FALSE)</f>
        <v>Posto de vigilante diurno - com almocista (repositor/repositora) - 44 horas semanais - segunda a sexta-feira - com uso de arma de fogo</v>
      </c>
      <c r="E35" s="7" t="str">
        <f>VLOOKUP($C35,'Indicadores Financeiros'!$A$107:$J$114,3,FALSE)</f>
        <v>Posto/Dia</v>
      </c>
      <c r="F35" s="4">
        <f>VLOOKUP($A35,'Indicadores Financeiros'!$A$118:$J$275,10,FALSE)</f>
        <v>1</v>
      </c>
      <c r="G35" s="4">
        <f>(VLOOKUP($C35,'Indicadores Financeiros'!$A$107:$J$114,6,FALSE))</f>
        <v>1</v>
      </c>
      <c r="H35" s="202">
        <f>VLOOKUP($C35,'Indicadores Financeiros'!$A$107:$J$114,7,FALSE)</f>
        <v>21</v>
      </c>
      <c r="I35" s="199">
        <f>IF(OR(C35=680018,C35=680023,C35=680028,C35=680021),21,IF(OR(E35="Posto/Dia",E35="Posto/Dia Líder"),INT(VLOOKUP($C35,'Indicadores Financeiros'!$A$107:$J$114,7,FALSE)*G35)+IF(OR(E35="Posto/Dia",E35="Posto/Dia Líder"),1,0),0))</f>
        <v>21</v>
      </c>
      <c r="J35" s="119">
        <v>2</v>
      </c>
      <c r="K35" s="71">
        <f t="shared" ref="K35" si="72">IF(OR(E35="Posto/Dia",E35="Posto/Dia Líder"),I35*J35,J35)</f>
        <v>42</v>
      </c>
      <c r="L35" s="72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M35" s="72">
        <f>IF(C35=680004,ROUND((L35-'Indicadores Financeiros'!$J$95)*'Indicadores Financeiros'!$J$62,2),ROUND(L35*'Indicadores Financeiros'!$J$62,2))</f>
        <v>0</v>
      </c>
      <c r="N35" s="49">
        <f>IF(OR(E35="posto/dia",E35="posto/dia líder"),ROUND('Indicadores Financeiros'!$J$98+'Indicadores Financeiros'!$J$99+'Indicadores Financeiros'!$J$101+'Indicadores Financeiros'!$J$102+ROUND(('Indicadores Financeiros'!$J$103*'Relatório Custo'!$H35),2)+'Indicadores Financeiros'!$J$100,2)+IF(ROUND((VLOOKUP($A35,'Indicadores Financeiros'!$A$118:$J$275,9,FALSE)*H35)-('Indicadores Financeiros'!$J$91*6%),2)&lt;0,0,ROUND((VLOOKUP($A35,'Indicadores Financeiros'!$A$118:$J$275,9,FALSE)*H35)-('Indicadores Financeiros'!$J$91*6%),2)),IF(E35="posto/hora",IF('Indicadores Financeiros'!$J$91=0,0,ROUND((VLOOKUP($B35,'Indicadores Financeiros'!$B$118:$I$177,8,FALSE)+'Indicadores Financeiros'!$J$103+'Indicadores Financeiros'!$J$86)*$H35,2)),0))</f>
        <v>0</v>
      </c>
      <c r="O35" s="49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Financeiros'!$A$107:$J$114,9,FALSE)+VLOOKUP('Relatório Custo'!$C35,'Indicadores Financeiros'!$A$107:$J$114,10,FALSE)+('Indicadores Financeiros'!$J$87*'Relatório Custo'!$H35)))))</f>
        <v>0</v>
      </c>
      <c r="P35" s="49">
        <f>ROUND((L35+M35+N35+O35)*VLOOKUP($C35,'Indicadores Financeiros'!$A$107:$M$114,5,FALSE),2)</f>
        <v>0</v>
      </c>
      <c r="Q35" s="75">
        <f t="shared" ref="Q35" si="73">SUM(L35:P35)</f>
        <v>0</v>
      </c>
      <c r="R35" s="75">
        <f t="shared" si="65"/>
        <v>0</v>
      </c>
      <c r="S35" s="206">
        <f t="shared" si="34"/>
        <v>0</v>
      </c>
      <c r="T35" s="47">
        <f>VLOOKUP($A35,'Indicadores Financeiros'!$A$118:$J$275,8,FALSE)</f>
        <v>5.2600000000000001E-2</v>
      </c>
      <c r="U35" s="77">
        <f t="shared" ref="U35" si="74">ROUND(S35*(1+T35),2)</f>
        <v>0</v>
      </c>
      <c r="V35" s="24">
        <f t="shared" si="28"/>
        <v>0</v>
      </c>
      <c r="W35" s="85">
        <f>V35*('Indicadores Financeiros'!$F$13-F35+1)</f>
        <v>0</v>
      </c>
      <c r="X35" s="20"/>
      <c r="Y35" s="107">
        <f>IF(AND(C35=680027,E35="posto/dia líder"),ROUND(('Indicadores Financeiros'!$J$91+'Indicadores Financeiros'!$J$92+'Indicadores Financeiros'!$J$96)*'Relatório Custo'!G35*'Relatório Custo'!J35,2),ROUND(IF(E35="posto/dia",(IF(VLOOKUP($C35,'Indicadores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Financeiros'!$J$92)),0)*G35*J35,2))</f>
        <v>0</v>
      </c>
      <c r="Z35" s="43">
        <f>IF(OR(E35="posto/dia",E35="posto/dia líder"),'Indicadores Financeiros'!$J$70,0)</f>
        <v>0.31359999999999999</v>
      </c>
      <c r="AA35" s="41">
        <f t="shared" ref="AA35" si="75">ROUND(Y35*$Z35,2)</f>
        <v>0</v>
      </c>
      <c r="AB35" s="25"/>
      <c r="AC35" s="23">
        <f>IF(E35="posto/dia",ROUND((ROUND(((VLOOKUP($A35,'Indicadores Financeiros'!$A$118:$J$275,9,FALSE)*H35)-ROUND(('Indicadores Financeiros'!$J$91*6%),2))/H35,2)+ROUND('Indicadores Financeiros'!$J$103,2)+ROUND(VLOOKUP($C35,'Indicadores Financeiros'!$A$107:$J$110,9,FALSE)/H35,2)+ROUND((L35*'Indicadores Financeiros'!$J$60/H35),2))*(1+T35),2),0)</f>
        <v>0</v>
      </c>
      <c r="AD35" s="23">
        <f t="shared" si="67"/>
        <v>0</v>
      </c>
      <c r="AE35" s="118"/>
      <c r="AF35" s="118"/>
      <c r="AG35" s="118"/>
      <c r="AH35" s="31"/>
      <c r="AI35" s="31"/>
      <c r="AJ35" s="31"/>
      <c r="AK35" s="31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26" customFormat="1" hidden="1" x14ac:dyDescent="0.25">
      <c r="A36" s="21"/>
      <c r="B36" s="22"/>
      <c r="C36" s="4"/>
      <c r="D36" s="7"/>
      <c r="E36" s="7"/>
      <c r="F36" s="4"/>
      <c r="G36" s="4"/>
      <c r="H36" s="202"/>
      <c r="I36" s="199"/>
      <c r="J36" s="119"/>
      <c r="K36" s="71"/>
      <c r="L36" s="72"/>
      <c r="M36" s="72"/>
      <c r="N36" s="49"/>
      <c r="O36" s="49"/>
      <c r="P36" s="49"/>
      <c r="Q36" s="75"/>
      <c r="R36" s="75"/>
      <c r="S36" s="206"/>
      <c r="T36" s="47"/>
      <c r="U36" s="77"/>
      <c r="V36" s="24"/>
      <c r="W36" s="85"/>
      <c r="X36" s="20"/>
      <c r="Y36" s="107"/>
      <c r="Z36" s="43"/>
      <c r="AA36" s="41"/>
      <c r="AB36" s="25"/>
      <c r="AC36" s="23"/>
      <c r="AD36" s="23"/>
      <c r="AE36" s="118"/>
      <c r="AF36" s="118"/>
      <c r="AG36" s="118"/>
      <c r="AH36" s="31"/>
      <c r="AI36" s="31"/>
      <c r="AJ36" s="31"/>
      <c r="AK36" s="31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26" customFormat="1" hidden="1" x14ac:dyDescent="0.25">
      <c r="A37" s="21"/>
      <c r="B37" s="22"/>
      <c r="C37" s="4"/>
      <c r="D37" s="7"/>
      <c r="E37" s="7"/>
      <c r="F37" s="4"/>
      <c r="G37" s="4"/>
      <c r="H37" s="202"/>
      <c r="I37" s="199"/>
      <c r="J37" s="119"/>
      <c r="K37" s="71"/>
      <c r="L37" s="72"/>
      <c r="M37" s="72"/>
      <c r="N37" s="49"/>
      <c r="O37" s="49"/>
      <c r="P37" s="49"/>
      <c r="Q37" s="75"/>
      <c r="R37" s="75"/>
      <c r="S37" s="206"/>
      <c r="T37" s="47"/>
      <c r="U37" s="77"/>
      <c r="V37" s="24"/>
      <c r="W37" s="85"/>
      <c r="X37" s="20"/>
      <c r="Y37" s="107"/>
      <c r="Z37" s="43"/>
      <c r="AA37" s="41"/>
      <c r="AB37" s="25"/>
      <c r="AC37" s="23"/>
      <c r="AD37" s="23"/>
      <c r="AE37" s="118"/>
      <c r="AF37" s="118"/>
      <c r="AG37" s="118"/>
      <c r="AH37" s="31"/>
      <c r="AI37" s="31"/>
      <c r="AJ37" s="31"/>
      <c r="AK37" s="31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26" customFormat="1" hidden="1" x14ac:dyDescent="0.25">
      <c r="A38" s="21"/>
      <c r="B38" s="22"/>
      <c r="C38" s="4"/>
      <c r="D38" s="7"/>
      <c r="E38" s="7"/>
      <c r="F38" s="4"/>
      <c r="G38" s="4"/>
      <c r="H38" s="202"/>
      <c r="I38" s="199"/>
      <c r="J38" s="119"/>
      <c r="K38" s="71"/>
      <c r="L38" s="72"/>
      <c r="M38" s="72"/>
      <c r="N38" s="49"/>
      <c r="O38" s="49"/>
      <c r="P38" s="49"/>
      <c r="Q38" s="75"/>
      <c r="R38" s="75"/>
      <c r="S38" s="206"/>
      <c r="T38" s="47"/>
      <c r="U38" s="77"/>
      <c r="V38" s="24"/>
      <c r="W38" s="85"/>
      <c r="X38" s="20"/>
      <c r="Y38" s="107"/>
      <c r="Z38" s="43"/>
      <c r="AA38" s="41"/>
      <c r="AB38" s="25"/>
      <c r="AC38" s="23"/>
      <c r="AD38" s="23"/>
      <c r="AE38" s="118"/>
      <c r="AF38" s="118"/>
      <c r="AG38" s="118"/>
      <c r="AH38" s="31"/>
      <c r="AI38" s="31"/>
      <c r="AJ38" s="31"/>
      <c r="AK38" s="31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26" customFormat="1" hidden="1" x14ac:dyDescent="0.25">
      <c r="A39" s="21"/>
      <c r="B39" s="22"/>
      <c r="C39" s="4"/>
      <c r="D39" s="7"/>
      <c r="E39" s="7"/>
      <c r="F39" s="4"/>
      <c r="G39" s="4"/>
      <c r="H39" s="202"/>
      <c r="I39" s="199"/>
      <c r="J39" s="119"/>
      <c r="K39" s="71"/>
      <c r="L39" s="72"/>
      <c r="M39" s="72"/>
      <c r="N39" s="49"/>
      <c r="O39" s="49"/>
      <c r="P39" s="49"/>
      <c r="Q39" s="75"/>
      <c r="R39" s="75"/>
      <c r="S39" s="206"/>
      <c r="T39" s="47"/>
      <c r="U39" s="77"/>
      <c r="V39" s="24"/>
      <c r="W39" s="85"/>
      <c r="X39" s="20"/>
      <c r="Y39" s="107"/>
      <c r="Z39" s="43"/>
      <c r="AA39" s="41"/>
      <c r="AB39" s="25"/>
      <c r="AC39" s="23"/>
      <c r="AD39" s="23"/>
      <c r="AE39" s="118"/>
      <c r="AF39" s="118"/>
      <c r="AG39" s="118"/>
      <c r="AH39" s="31"/>
      <c r="AI39" s="31"/>
      <c r="AJ39" s="31"/>
      <c r="AK39" s="31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26" customFormat="1" hidden="1" x14ac:dyDescent="0.25">
      <c r="A40" s="21"/>
      <c r="B40" s="22"/>
      <c r="C40" s="4"/>
      <c r="D40" s="7"/>
      <c r="E40" s="7"/>
      <c r="F40" s="4"/>
      <c r="G40" s="4"/>
      <c r="H40" s="4"/>
      <c r="I40" s="71"/>
      <c r="J40" s="119"/>
      <c r="K40" s="71"/>
      <c r="L40" s="72"/>
      <c r="M40" s="72"/>
      <c r="N40" s="49"/>
      <c r="O40" s="49"/>
      <c r="P40" s="49"/>
      <c r="Q40" s="75"/>
      <c r="R40" s="75"/>
      <c r="S40" s="76"/>
      <c r="T40" s="47"/>
      <c r="U40" s="77"/>
      <c r="V40" s="24"/>
      <c r="W40" s="85"/>
      <c r="X40" s="20"/>
      <c r="Y40" s="107"/>
      <c r="Z40" s="43"/>
      <c r="AA40" s="41"/>
      <c r="AB40" s="25"/>
      <c r="AC40" s="23"/>
      <c r="AD40" s="23"/>
      <c r="AE40" s="117"/>
      <c r="AF40" s="118"/>
      <c r="AG40" s="118"/>
      <c r="AH40" s="31"/>
      <c r="AI40" s="31"/>
      <c r="AJ40" s="31"/>
      <c r="AK40" s="31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26" customFormat="1" hidden="1" x14ac:dyDescent="0.25">
      <c r="A41" s="21"/>
      <c r="B41" s="22"/>
      <c r="C41" s="4"/>
      <c r="D41" s="7"/>
      <c r="E41" s="7"/>
      <c r="F41" s="4"/>
      <c r="G41" s="4"/>
      <c r="H41" s="4"/>
      <c r="I41" s="71"/>
      <c r="J41" s="119"/>
      <c r="K41" s="71"/>
      <c r="L41" s="72"/>
      <c r="M41" s="72"/>
      <c r="N41" s="49"/>
      <c r="O41" s="49"/>
      <c r="P41" s="49"/>
      <c r="Q41" s="75"/>
      <c r="R41" s="75"/>
      <c r="S41" s="76"/>
      <c r="T41" s="47"/>
      <c r="U41" s="77"/>
      <c r="V41" s="24"/>
      <c r="W41" s="85"/>
      <c r="X41" s="20"/>
      <c r="Y41" s="107"/>
      <c r="Z41" s="43"/>
      <c r="AA41" s="41"/>
      <c r="AB41" s="25"/>
      <c r="AC41" s="23"/>
      <c r="AD41" s="23"/>
      <c r="AE41" s="117"/>
      <c r="AF41" s="118"/>
      <c r="AG41" s="118"/>
      <c r="AH41" s="31"/>
      <c r="AI41" s="31"/>
      <c r="AJ41" s="31"/>
      <c r="AK41" s="31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26" customFormat="1" hidden="1" x14ac:dyDescent="0.25">
      <c r="A42" s="21"/>
      <c r="B42" s="22"/>
      <c r="C42" s="4"/>
      <c r="D42" s="7"/>
      <c r="E42" s="7"/>
      <c r="F42" s="4"/>
      <c r="G42" s="4"/>
      <c r="H42" s="4"/>
      <c r="I42" s="71"/>
      <c r="J42" s="119"/>
      <c r="K42" s="71"/>
      <c r="L42" s="72"/>
      <c r="M42" s="72"/>
      <c r="N42" s="49"/>
      <c r="O42" s="49"/>
      <c r="P42" s="49"/>
      <c r="Q42" s="75"/>
      <c r="R42" s="75"/>
      <c r="S42" s="76"/>
      <c r="T42" s="47"/>
      <c r="U42" s="77"/>
      <c r="V42" s="24"/>
      <c r="W42" s="85"/>
      <c r="X42" s="20"/>
      <c r="Y42" s="107"/>
      <c r="Z42" s="43"/>
      <c r="AA42" s="41"/>
      <c r="AB42" s="25"/>
      <c r="AC42" s="23"/>
      <c r="AD42" s="23"/>
      <c r="AE42" s="117"/>
      <c r="AF42" s="118"/>
      <c r="AG42" s="118"/>
      <c r="AH42" s="31"/>
      <c r="AI42" s="31"/>
      <c r="AJ42" s="31"/>
      <c r="AK42" s="31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26" customFormat="1" hidden="1" x14ac:dyDescent="0.25">
      <c r="A43" s="21"/>
      <c r="B43" s="22"/>
      <c r="C43" s="4"/>
      <c r="D43" s="7"/>
      <c r="E43" s="7"/>
      <c r="F43" s="4"/>
      <c r="G43" s="4"/>
      <c r="H43" s="4"/>
      <c r="I43" s="71"/>
      <c r="J43" s="119"/>
      <c r="K43" s="71"/>
      <c r="L43" s="72"/>
      <c r="M43" s="72"/>
      <c r="N43" s="49"/>
      <c r="O43" s="49"/>
      <c r="P43" s="49"/>
      <c r="Q43" s="75"/>
      <c r="R43" s="75"/>
      <c r="S43" s="76"/>
      <c r="T43" s="47"/>
      <c r="U43" s="77"/>
      <c r="V43" s="24"/>
      <c r="W43" s="85"/>
      <c r="X43" s="20"/>
      <c r="Y43" s="107"/>
      <c r="Z43" s="43"/>
      <c r="AA43" s="41"/>
      <c r="AB43" s="25"/>
      <c r="AC43" s="23"/>
      <c r="AD43" s="23"/>
      <c r="AE43" s="117"/>
      <c r="AF43" s="118"/>
      <c r="AG43" s="118"/>
      <c r="AH43" s="31"/>
      <c r="AI43" s="31"/>
      <c r="AJ43" s="31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26" customFormat="1" hidden="1" x14ac:dyDescent="0.25">
      <c r="A44" s="21"/>
      <c r="B44" s="22"/>
      <c r="C44" s="4"/>
      <c r="D44" s="7"/>
      <c r="E44" s="7"/>
      <c r="F44" s="4"/>
      <c r="G44" s="4"/>
      <c r="H44" s="4"/>
      <c r="I44" s="71"/>
      <c r="J44" s="119"/>
      <c r="K44" s="71"/>
      <c r="L44" s="72"/>
      <c r="M44" s="72"/>
      <c r="N44" s="49"/>
      <c r="O44" s="49"/>
      <c r="P44" s="49"/>
      <c r="Q44" s="75"/>
      <c r="R44" s="75"/>
      <c r="S44" s="76"/>
      <c r="T44" s="47"/>
      <c r="U44" s="77"/>
      <c r="V44" s="24"/>
      <c r="W44" s="85"/>
      <c r="X44" s="20"/>
      <c r="Y44" s="107"/>
      <c r="Z44" s="43"/>
      <c r="AA44" s="41"/>
      <c r="AB44" s="25"/>
      <c r="AC44" s="23"/>
      <c r="AD44" s="23"/>
      <c r="AE44" s="117"/>
      <c r="AF44" s="118"/>
      <c r="AG44" s="118"/>
      <c r="AH44" s="31"/>
      <c r="AI44" s="31"/>
      <c r="AJ44" s="31"/>
      <c r="AK44" s="31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26" customFormat="1" hidden="1" x14ac:dyDescent="0.25">
      <c r="A45" s="21"/>
      <c r="B45" s="22"/>
      <c r="C45" s="4"/>
      <c r="D45" s="7"/>
      <c r="E45" s="7"/>
      <c r="F45" s="4"/>
      <c r="G45" s="4"/>
      <c r="H45" s="4"/>
      <c r="I45" s="71"/>
      <c r="J45" s="119"/>
      <c r="K45" s="71"/>
      <c r="L45" s="72"/>
      <c r="M45" s="72"/>
      <c r="N45" s="49"/>
      <c r="O45" s="49"/>
      <c r="P45" s="49"/>
      <c r="Q45" s="75"/>
      <c r="R45" s="75"/>
      <c r="S45" s="76"/>
      <c r="T45" s="47"/>
      <c r="U45" s="77"/>
      <c r="V45" s="24"/>
      <c r="W45" s="85"/>
      <c r="X45" s="20"/>
      <c r="Y45" s="107"/>
      <c r="Z45" s="43"/>
      <c r="AA45" s="41"/>
      <c r="AB45" s="25"/>
      <c r="AC45" s="23"/>
      <c r="AD45" s="23"/>
      <c r="AE45" s="117"/>
      <c r="AF45" s="118"/>
      <c r="AG45" s="118"/>
      <c r="AH45" s="31"/>
      <c r="AI45" s="31"/>
      <c r="AJ45" s="31"/>
      <c r="AK45" s="31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26" customFormat="1" hidden="1" x14ac:dyDescent="0.25">
      <c r="A46" s="21"/>
      <c r="B46" s="22"/>
      <c r="C46" s="4"/>
      <c r="D46" s="7"/>
      <c r="E46" s="7"/>
      <c r="F46" s="4"/>
      <c r="G46" s="4"/>
      <c r="H46" s="4"/>
      <c r="I46" s="71"/>
      <c r="J46" s="119"/>
      <c r="K46" s="71"/>
      <c r="L46" s="72"/>
      <c r="M46" s="72"/>
      <c r="N46" s="49"/>
      <c r="O46" s="49"/>
      <c r="P46" s="49"/>
      <c r="Q46" s="75"/>
      <c r="R46" s="75"/>
      <c r="S46" s="76"/>
      <c r="T46" s="47"/>
      <c r="U46" s="77"/>
      <c r="V46" s="24"/>
      <c r="W46" s="85"/>
      <c r="X46" s="20"/>
      <c r="Y46" s="107"/>
      <c r="Z46" s="43"/>
      <c r="AA46" s="41"/>
      <c r="AB46" s="25"/>
      <c r="AC46" s="23"/>
      <c r="AD46" s="23"/>
      <c r="AE46" s="117"/>
      <c r="AF46" s="118"/>
      <c r="AG46" s="118"/>
      <c r="AH46" s="31"/>
      <c r="AI46" s="31"/>
      <c r="AJ46" s="31"/>
      <c r="AK46" s="31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26" customFormat="1" hidden="1" x14ac:dyDescent="0.25">
      <c r="A47" s="21"/>
      <c r="B47" s="22"/>
      <c r="C47" s="4"/>
      <c r="D47" s="7"/>
      <c r="E47" s="7"/>
      <c r="F47" s="4"/>
      <c r="G47" s="4"/>
      <c r="H47" s="4"/>
      <c r="I47" s="71"/>
      <c r="J47" s="119"/>
      <c r="K47" s="71"/>
      <c r="L47" s="72"/>
      <c r="M47" s="72"/>
      <c r="N47" s="49"/>
      <c r="O47" s="49"/>
      <c r="P47" s="49"/>
      <c r="Q47" s="75"/>
      <c r="R47" s="75"/>
      <c r="S47" s="76"/>
      <c r="T47" s="47"/>
      <c r="U47" s="77"/>
      <c r="V47" s="24"/>
      <c r="W47" s="85"/>
      <c r="X47" s="20"/>
      <c r="Y47" s="107"/>
      <c r="Z47" s="43"/>
      <c r="AA47" s="41"/>
      <c r="AB47" s="25"/>
      <c r="AC47" s="23"/>
      <c r="AD47" s="23"/>
      <c r="AE47" s="117"/>
      <c r="AF47" s="118"/>
      <c r="AG47" s="118"/>
      <c r="AH47" s="31"/>
      <c r="AI47" s="31"/>
      <c r="AJ47" s="31"/>
      <c r="AK47" s="31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26" customFormat="1" hidden="1" x14ac:dyDescent="0.25">
      <c r="A48" s="21"/>
      <c r="B48" s="22"/>
      <c r="C48" s="4"/>
      <c r="D48" s="7"/>
      <c r="E48" s="7"/>
      <c r="F48" s="4"/>
      <c r="G48" s="4"/>
      <c r="H48" s="4"/>
      <c r="I48" s="71"/>
      <c r="J48" s="119"/>
      <c r="K48" s="71"/>
      <c r="L48" s="72"/>
      <c r="M48" s="72"/>
      <c r="N48" s="49"/>
      <c r="O48" s="49"/>
      <c r="P48" s="49"/>
      <c r="Q48" s="75"/>
      <c r="R48" s="75"/>
      <c r="S48" s="76"/>
      <c r="T48" s="47"/>
      <c r="U48" s="77"/>
      <c r="V48" s="24"/>
      <c r="W48" s="85"/>
      <c r="X48" s="20"/>
      <c r="Y48" s="107"/>
      <c r="Z48" s="43"/>
      <c r="AA48" s="41"/>
      <c r="AB48" s="25"/>
      <c r="AC48" s="23"/>
      <c r="AD48" s="23"/>
      <c r="AE48" s="117"/>
      <c r="AF48" s="118"/>
      <c r="AG48" s="118"/>
      <c r="AH48" s="31"/>
      <c r="AI48" s="31"/>
      <c r="AJ48" s="31"/>
      <c r="AK48" s="31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26" customFormat="1" hidden="1" x14ac:dyDescent="0.25">
      <c r="A49" s="21"/>
      <c r="B49" s="22"/>
      <c r="C49" s="4"/>
      <c r="D49" s="7"/>
      <c r="E49" s="7"/>
      <c r="F49" s="4"/>
      <c r="G49" s="4"/>
      <c r="H49" s="4"/>
      <c r="I49" s="71"/>
      <c r="J49" s="119"/>
      <c r="K49" s="71"/>
      <c r="L49" s="72"/>
      <c r="M49" s="72"/>
      <c r="N49" s="49"/>
      <c r="O49" s="49"/>
      <c r="P49" s="49"/>
      <c r="Q49" s="75"/>
      <c r="R49" s="75"/>
      <c r="S49" s="76"/>
      <c r="T49" s="47"/>
      <c r="U49" s="77"/>
      <c r="V49" s="24"/>
      <c r="W49" s="85"/>
      <c r="X49" s="20"/>
      <c r="Y49" s="107"/>
      <c r="Z49" s="43"/>
      <c r="AA49" s="41"/>
      <c r="AB49" s="25"/>
      <c r="AC49" s="23"/>
      <c r="AD49" s="23"/>
      <c r="AE49" s="117"/>
      <c r="AF49" s="118"/>
      <c r="AG49" s="118"/>
      <c r="AH49" s="31"/>
      <c r="AI49" s="31"/>
      <c r="AJ49" s="31"/>
      <c r="AK49" s="31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26" customFormat="1" hidden="1" x14ac:dyDescent="0.25">
      <c r="A50" s="21"/>
      <c r="B50" s="22"/>
      <c r="C50" s="4"/>
      <c r="D50" s="7"/>
      <c r="E50" s="7"/>
      <c r="F50" s="4"/>
      <c r="G50" s="4"/>
      <c r="H50" s="4"/>
      <c r="I50" s="71"/>
      <c r="J50" s="119"/>
      <c r="K50" s="71"/>
      <c r="L50" s="72"/>
      <c r="M50" s="72"/>
      <c r="N50" s="49"/>
      <c r="O50" s="49"/>
      <c r="P50" s="49"/>
      <c r="Q50" s="75"/>
      <c r="R50" s="75"/>
      <c r="S50" s="76"/>
      <c r="T50" s="47"/>
      <c r="U50" s="77"/>
      <c r="V50" s="24"/>
      <c r="W50" s="85"/>
      <c r="X50" s="20"/>
      <c r="Y50" s="107"/>
      <c r="Z50" s="43"/>
      <c r="AA50" s="41"/>
      <c r="AB50" s="25"/>
      <c r="AC50" s="23"/>
      <c r="AD50" s="23"/>
      <c r="AE50" s="117"/>
      <c r="AF50" s="118"/>
      <c r="AG50" s="118"/>
      <c r="AH50" s="31"/>
      <c r="AI50" s="31"/>
      <c r="AJ50" s="31"/>
      <c r="AK50" s="31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26" customFormat="1" hidden="1" x14ac:dyDescent="0.25">
      <c r="A51" s="21"/>
      <c r="B51" s="22"/>
      <c r="C51" s="4"/>
      <c r="D51" s="7"/>
      <c r="E51" s="7"/>
      <c r="F51" s="4"/>
      <c r="G51" s="4"/>
      <c r="H51" s="4"/>
      <c r="I51" s="71"/>
      <c r="J51" s="119"/>
      <c r="K51" s="71"/>
      <c r="L51" s="72"/>
      <c r="M51" s="72"/>
      <c r="N51" s="49"/>
      <c r="O51" s="49"/>
      <c r="P51" s="49"/>
      <c r="Q51" s="75"/>
      <c r="R51" s="75"/>
      <c r="S51" s="76"/>
      <c r="T51" s="47"/>
      <c r="U51" s="77"/>
      <c r="V51" s="24"/>
      <c r="W51" s="85"/>
      <c r="X51" s="20"/>
      <c r="Y51" s="107"/>
      <c r="Z51" s="43"/>
      <c r="AA51" s="41"/>
      <c r="AB51" s="25"/>
      <c r="AC51" s="23"/>
      <c r="AD51" s="23"/>
      <c r="AE51" s="117"/>
      <c r="AF51" s="118"/>
      <c r="AG51" s="118"/>
      <c r="AH51" s="31"/>
      <c r="AI51" s="31"/>
      <c r="AJ51" s="31"/>
      <c r="AK51" s="31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26" customFormat="1" hidden="1" x14ac:dyDescent="0.25">
      <c r="A52" s="21"/>
      <c r="B52" s="22"/>
      <c r="C52" s="4"/>
      <c r="D52" s="7"/>
      <c r="E52" s="7"/>
      <c r="F52" s="4"/>
      <c r="G52" s="4"/>
      <c r="H52" s="4"/>
      <c r="I52" s="71"/>
      <c r="J52" s="119"/>
      <c r="K52" s="71"/>
      <c r="L52" s="72"/>
      <c r="M52" s="72"/>
      <c r="N52" s="49"/>
      <c r="O52" s="49"/>
      <c r="P52" s="49"/>
      <c r="Q52" s="75"/>
      <c r="R52" s="75"/>
      <c r="S52" s="76"/>
      <c r="T52" s="47"/>
      <c r="U52" s="77"/>
      <c r="V52" s="24"/>
      <c r="W52" s="85"/>
      <c r="X52" s="20"/>
      <c r="Y52" s="107"/>
      <c r="Z52" s="43"/>
      <c r="AA52" s="41"/>
      <c r="AB52" s="25"/>
      <c r="AC52" s="23"/>
      <c r="AD52" s="23"/>
      <c r="AE52" s="117"/>
      <c r="AF52" s="118"/>
      <c r="AG52" s="118"/>
      <c r="AH52" s="31"/>
      <c r="AI52" s="31"/>
      <c r="AJ52" s="31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26" customFormat="1" hidden="1" x14ac:dyDescent="0.25">
      <c r="A53" s="21"/>
      <c r="B53" s="22"/>
      <c r="C53" s="4"/>
      <c r="D53" s="7"/>
      <c r="E53" s="7"/>
      <c r="F53" s="4"/>
      <c r="G53" s="4"/>
      <c r="H53" s="4"/>
      <c r="I53" s="71"/>
      <c r="J53" s="119"/>
      <c r="K53" s="71"/>
      <c r="L53" s="72"/>
      <c r="M53" s="72"/>
      <c r="N53" s="49"/>
      <c r="O53" s="49"/>
      <c r="P53" s="49"/>
      <c r="Q53" s="75"/>
      <c r="R53" s="75"/>
      <c r="S53" s="76"/>
      <c r="T53" s="47"/>
      <c r="U53" s="77"/>
      <c r="V53" s="24"/>
      <c r="W53" s="85"/>
      <c r="X53" s="20"/>
      <c r="Y53" s="107"/>
      <c r="Z53" s="43"/>
      <c r="AA53" s="41"/>
      <c r="AB53" s="25"/>
      <c r="AC53" s="23"/>
      <c r="AD53" s="23"/>
      <c r="AE53" s="117"/>
      <c r="AF53" s="118"/>
      <c r="AG53" s="118"/>
      <c r="AH53" s="31"/>
      <c r="AI53" s="31"/>
      <c r="AJ53" s="31"/>
      <c r="AK53" s="31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26" customFormat="1" hidden="1" x14ac:dyDescent="0.25">
      <c r="A54" s="21"/>
      <c r="B54" s="22"/>
      <c r="C54" s="4"/>
      <c r="D54" s="7"/>
      <c r="E54" s="7"/>
      <c r="F54" s="4"/>
      <c r="G54" s="4"/>
      <c r="H54" s="4"/>
      <c r="I54" s="71"/>
      <c r="J54" s="119"/>
      <c r="K54" s="71"/>
      <c r="L54" s="72"/>
      <c r="M54" s="72"/>
      <c r="N54" s="49"/>
      <c r="O54" s="49"/>
      <c r="P54" s="49"/>
      <c r="Q54" s="75"/>
      <c r="R54" s="75"/>
      <c r="S54" s="76"/>
      <c r="T54" s="47"/>
      <c r="U54" s="77"/>
      <c r="V54" s="24"/>
      <c r="W54" s="85"/>
      <c r="X54" s="20"/>
      <c r="Y54" s="107"/>
      <c r="Z54" s="43"/>
      <c r="AA54" s="41"/>
      <c r="AB54" s="25"/>
      <c r="AC54" s="23"/>
      <c r="AD54" s="23"/>
      <c r="AE54" s="117"/>
      <c r="AF54" s="118"/>
      <c r="AG54" s="118"/>
      <c r="AH54" s="31"/>
      <c r="AI54" s="31"/>
      <c r="AJ54" s="31"/>
      <c r="AK54" s="31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26" customFormat="1" hidden="1" x14ac:dyDescent="0.25">
      <c r="A55" s="21"/>
      <c r="B55" s="22"/>
      <c r="C55" s="4"/>
      <c r="D55" s="7"/>
      <c r="E55" s="7"/>
      <c r="F55" s="4"/>
      <c r="G55" s="4"/>
      <c r="H55" s="4"/>
      <c r="I55" s="71"/>
      <c r="J55" s="119"/>
      <c r="K55" s="71"/>
      <c r="L55" s="72"/>
      <c r="M55" s="72"/>
      <c r="N55" s="49"/>
      <c r="O55" s="49"/>
      <c r="P55" s="49"/>
      <c r="Q55" s="75"/>
      <c r="R55" s="75"/>
      <c r="S55" s="76"/>
      <c r="T55" s="47"/>
      <c r="U55" s="77"/>
      <c r="V55" s="24"/>
      <c r="W55" s="85"/>
      <c r="X55" s="20"/>
      <c r="Y55" s="107"/>
      <c r="Z55" s="43"/>
      <c r="AA55" s="41"/>
      <c r="AB55" s="25"/>
      <c r="AC55" s="23"/>
      <c r="AD55" s="23"/>
      <c r="AE55" s="117"/>
      <c r="AF55" s="118"/>
      <c r="AG55" s="118"/>
      <c r="AH55" s="31"/>
      <c r="AI55" s="31"/>
      <c r="AJ55" s="31"/>
      <c r="AK55" s="31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26" customFormat="1" hidden="1" x14ac:dyDescent="0.25">
      <c r="A56" s="21"/>
      <c r="B56" s="22"/>
      <c r="C56" s="4"/>
      <c r="D56" s="7"/>
      <c r="E56" s="7"/>
      <c r="F56" s="4"/>
      <c r="G56" s="4"/>
      <c r="H56" s="4"/>
      <c r="I56" s="71"/>
      <c r="J56" s="119"/>
      <c r="K56" s="71"/>
      <c r="L56" s="72"/>
      <c r="M56" s="72"/>
      <c r="N56" s="49"/>
      <c r="O56" s="49"/>
      <c r="P56" s="49"/>
      <c r="Q56" s="75"/>
      <c r="R56" s="75"/>
      <c r="S56" s="76"/>
      <c r="T56" s="47"/>
      <c r="U56" s="77"/>
      <c r="V56" s="24"/>
      <c r="W56" s="85"/>
      <c r="X56" s="20"/>
      <c r="Y56" s="107"/>
      <c r="Z56" s="43"/>
      <c r="AA56" s="41"/>
      <c r="AB56" s="25"/>
      <c r="AC56" s="23"/>
      <c r="AD56" s="23"/>
      <c r="AE56" s="117"/>
      <c r="AF56" s="118"/>
      <c r="AG56" s="118"/>
      <c r="AH56" s="31"/>
      <c r="AI56" s="31"/>
      <c r="AJ56" s="31"/>
      <c r="AK56" s="31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26" customFormat="1" hidden="1" x14ac:dyDescent="0.25">
      <c r="A57" s="21"/>
      <c r="B57" s="22"/>
      <c r="C57" s="4"/>
      <c r="D57" s="7"/>
      <c r="E57" s="7"/>
      <c r="F57" s="4"/>
      <c r="G57" s="4"/>
      <c r="H57" s="4"/>
      <c r="I57" s="71"/>
      <c r="J57" s="119"/>
      <c r="K57" s="71"/>
      <c r="L57" s="72"/>
      <c r="M57" s="72"/>
      <c r="N57" s="49"/>
      <c r="O57" s="49"/>
      <c r="P57" s="49"/>
      <c r="Q57" s="75"/>
      <c r="R57" s="75"/>
      <c r="S57" s="76"/>
      <c r="T57" s="47"/>
      <c r="U57" s="77"/>
      <c r="V57" s="24"/>
      <c r="W57" s="85"/>
      <c r="X57" s="20"/>
      <c r="Y57" s="107"/>
      <c r="Z57" s="43"/>
      <c r="AA57" s="41"/>
      <c r="AB57" s="25"/>
      <c r="AC57" s="23"/>
      <c r="AD57" s="23"/>
      <c r="AE57" s="117"/>
      <c r="AF57" s="118"/>
      <c r="AG57" s="118"/>
      <c r="AH57" s="31"/>
      <c r="AI57" s="31"/>
      <c r="AJ57" s="31"/>
      <c r="AK57" s="31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26" customFormat="1" hidden="1" x14ac:dyDescent="0.25">
      <c r="A58" s="21"/>
      <c r="B58" s="22"/>
      <c r="C58" s="4"/>
      <c r="D58" s="7"/>
      <c r="E58" s="7"/>
      <c r="F58" s="4"/>
      <c r="G58" s="4"/>
      <c r="H58" s="4"/>
      <c r="I58" s="71"/>
      <c r="J58" s="119"/>
      <c r="K58" s="71"/>
      <c r="L58" s="72"/>
      <c r="M58" s="72"/>
      <c r="N58" s="49"/>
      <c r="O58" s="49"/>
      <c r="P58" s="49"/>
      <c r="Q58" s="75"/>
      <c r="R58" s="75"/>
      <c r="S58" s="76"/>
      <c r="T58" s="47"/>
      <c r="U58" s="77"/>
      <c r="V58" s="24"/>
      <c r="W58" s="85"/>
      <c r="X58" s="20"/>
      <c r="Y58" s="107"/>
      <c r="Z58" s="43"/>
      <c r="AA58" s="41"/>
      <c r="AB58" s="25"/>
      <c r="AC58" s="23"/>
      <c r="AD58" s="23"/>
      <c r="AE58" s="117"/>
      <c r="AF58" s="118"/>
      <c r="AG58" s="118"/>
      <c r="AH58" s="31"/>
      <c r="AI58" s="31"/>
      <c r="AJ58" s="31"/>
      <c r="AK58" s="31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26" customFormat="1" hidden="1" x14ac:dyDescent="0.25">
      <c r="A59" s="21"/>
      <c r="B59" s="22"/>
      <c r="C59" s="4"/>
      <c r="D59" s="7"/>
      <c r="E59" s="7"/>
      <c r="F59" s="4"/>
      <c r="G59" s="4"/>
      <c r="H59" s="4"/>
      <c r="I59" s="71"/>
      <c r="J59" s="119"/>
      <c r="K59" s="71"/>
      <c r="L59" s="72"/>
      <c r="M59" s="72"/>
      <c r="N59" s="49"/>
      <c r="O59" s="49"/>
      <c r="P59" s="49"/>
      <c r="Q59" s="75"/>
      <c r="R59" s="75"/>
      <c r="S59" s="76"/>
      <c r="T59" s="47"/>
      <c r="U59" s="77"/>
      <c r="V59" s="24"/>
      <c r="W59" s="85"/>
      <c r="X59" s="20"/>
      <c r="Y59" s="107"/>
      <c r="Z59" s="43"/>
      <c r="AA59" s="41"/>
      <c r="AB59" s="25"/>
      <c r="AC59" s="23"/>
      <c r="AD59" s="23"/>
      <c r="AE59" s="117"/>
      <c r="AF59" s="118"/>
      <c r="AG59" s="118"/>
      <c r="AH59" s="31"/>
      <c r="AI59" s="31"/>
      <c r="AJ59" s="31"/>
      <c r="AK59" s="31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26" customFormat="1" hidden="1" x14ac:dyDescent="0.25">
      <c r="A60" s="21"/>
      <c r="B60" s="22"/>
      <c r="C60" s="4"/>
      <c r="D60" s="7"/>
      <c r="E60" s="7"/>
      <c r="F60" s="4"/>
      <c r="G60" s="4"/>
      <c r="H60" s="4"/>
      <c r="I60" s="71"/>
      <c r="J60" s="119"/>
      <c r="K60" s="71"/>
      <c r="L60" s="72"/>
      <c r="M60" s="72"/>
      <c r="N60" s="49"/>
      <c r="O60" s="49"/>
      <c r="P60" s="49"/>
      <c r="Q60" s="75"/>
      <c r="R60" s="75"/>
      <c r="S60" s="76"/>
      <c r="T60" s="47"/>
      <c r="U60" s="77"/>
      <c r="V60" s="24"/>
      <c r="W60" s="85"/>
      <c r="X60" s="20"/>
      <c r="Y60" s="107"/>
      <c r="Z60" s="43"/>
      <c r="AA60" s="41"/>
      <c r="AB60" s="25"/>
      <c r="AC60" s="23"/>
      <c r="AD60" s="23"/>
      <c r="AE60" s="117"/>
      <c r="AF60" s="118"/>
      <c r="AG60" s="118"/>
      <c r="AH60" s="31"/>
      <c r="AI60" s="31"/>
      <c r="AJ60" s="31"/>
      <c r="AK60" s="31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26" customFormat="1" hidden="1" x14ac:dyDescent="0.25">
      <c r="A61" s="21"/>
      <c r="B61" s="22"/>
      <c r="C61" s="4"/>
      <c r="D61" s="7"/>
      <c r="E61" s="7"/>
      <c r="F61" s="4"/>
      <c r="G61" s="4"/>
      <c r="H61" s="4"/>
      <c r="I61" s="71"/>
      <c r="J61" s="119"/>
      <c r="K61" s="71"/>
      <c r="L61" s="72"/>
      <c r="M61" s="72"/>
      <c r="N61" s="49"/>
      <c r="O61" s="49"/>
      <c r="P61" s="49"/>
      <c r="Q61" s="75"/>
      <c r="R61" s="75"/>
      <c r="S61" s="76"/>
      <c r="T61" s="47"/>
      <c r="U61" s="77"/>
      <c r="V61" s="24"/>
      <c r="W61" s="85"/>
      <c r="X61" s="20"/>
      <c r="Y61" s="107"/>
      <c r="Z61" s="43"/>
      <c r="AA61" s="41"/>
      <c r="AB61" s="25"/>
      <c r="AC61" s="23"/>
      <c r="AD61" s="23"/>
      <c r="AE61" s="117"/>
      <c r="AF61" s="118"/>
      <c r="AG61" s="118"/>
      <c r="AH61" s="31"/>
      <c r="AI61" s="31"/>
      <c r="AJ61" s="31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26" customFormat="1" hidden="1" x14ac:dyDescent="0.25">
      <c r="A62" s="21"/>
      <c r="B62" s="22"/>
      <c r="C62" s="4"/>
      <c r="D62" s="7"/>
      <c r="E62" s="7"/>
      <c r="F62" s="4"/>
      <c r="G62" s="4"/>
      <c r="H62" s="4"/>
      <c r="I62" s="71"/>
      <c r="J62" s="119"/>
      <c r="K62" s="71"/>
      <c r="L62" s="72"/>
      <c r="M62" s="72"/>
      <c r="N62" s="49"/>
      <c r="O62" s="49"/>
      <c r="P62" s="49"/>
      <c r="Q62" s="75"/>
      <c r="R62" s="75"/>
      <c r="S62" s="76"/>
      <c r="T62" s="47"/>
      <c r="U62" s="77"/>
      <c r="V62" s="24"/>
      <c r="W62" s="85"/>
      <c r="X62" s="20"/>
      <c r="Y62" s="107"/>
      <c r="Z62" s="43"/>
      <c r="AA62" s="41"/>
      <c r="AB62" s="25"/>
      <c r="AC62" s="23"/>
      <c r="AD62" s="23"/>
      <c r="AE62" s="117"/>
      <c r="AF62" s="118"/>
      <c r="AG62" s="118"/>
      <c r="AH62" s="31"/>
      <c r="AI62" s="31"/>
      <c r="AJ62" s="31"/>
      <c r="AK62" s="31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26" customFormat="1" hidden="1" x14ac:dyDescent="0.25">
      <c r="A63" s="21"/>
      <c r="B63" s="22"/>
      <c r="C63" s="4"/>
      <c r="D63" s="7"/>
      <c r="E63" s="7"/>
      <c r="F63" s="4"/>
      <c r="G63" s="4"/>
      <c r="H63" s="4"/>
      <c r="I63" s="71"/>
      <c r="J63" s="119"/>
      <c r="K63" s="71"/>
      <c r="L63" s="72"/>
      <c r="M63" s="72"/>
      <c r="N63" s="49"/>
      <c r="O63" s="49"/>
      <c r="P63" s="49"/>
      <c r="Q63" s="75"/>
      <c r="R63" s="75"/>
      <c r="S63" s="76"/>
      <c r="T63" s="47"/>
      <c r="U63" s="77"/>
      <c r="V63" s="24"/>
      <c r="W63" s="85"/>
      <c r="X63" s="20"/>
      <c r="Y63" s="107"/>
      <c r="Z63" s="43"/>
      <c r="AA63" s="41"/>
      <c r="AB63" s="25"/>
      <c r="AC63" s="23"/>
      <c r="AD63" s="23"/>
      <c r="AE63" s="117"/>
      <c r="AF63" s="118"/>
      <c r="AG63" s="118"/>
      <c r="AH63" s="31"/>
      <c r="AI63" s="31"/>
      <c r="AJ63" s="31"/>
      <c r="AK63" s="31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26" customFormat="1" hidden="1" x14ac:dyDescent="0.25">
      <c r="A64" s="21"/>
      <c r="B64" s="22"/>
      <c r="C64" s="4"/>
      <c r="D64" s="7"/>
      <c r="E64" s="7"/>
      <c r="F64" s="4"/>
      <c r="G64" s="4"/>
      <c r="H64" s="4"/>
      <c r="I64" s="71"/>
      <c r="J64" s="119"/>
      <c r="K64" s="71"/>
      <c r="L64" s="72"/>
      <c r="M64" s="72"/>
      <c r="N64" s="49"/>
      <c r="O64" s="49"/>
      <c r="P64" s="49"/>
      <c r="Q64" s="75"/>
      <c r="R64" s="75"/>
      <c r="S64" s="76"/>
      <c r="T64" s="47"/>
      <c r="U64" s="77"/>
      <c r="V64" s="24"/>
      <c r="W64" s="85"/>
      <c r="X64" s="20"/>
      <c r="Y64" s="107"/>
      <c r="Z64" s="43"/>
      <c r="AA64" s="41"/>
      <c r="AB64" s="25"/>
      <c r="AC64" s="23"/>
      <c r="AD64" s="23"/>
      <c r="AE64" s="117"/>
      <c r="AF64" s="118"/>
      <c r="AG64" s="118"/>
      <c r="AH64" s="31"/>
      <c r="AI64" s="31"/>
      <c r="AJ64" s="31"/>
      <c r="AK64" s="31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26" customFormat="1" hidden="1" x14ac:dyDescent="0.25">
      <c r="A65" s="21"/>
      <c r="B65" s="22"/>
      <c r="C65" s="4"/>
      <c r="D65" s="7"/>
      <c r="E65" s="7"/>
      <c r="F65" s="4"/>
      <c r="G65" s="4"/>
      <c r="H65" s="4"/>
      <c r="I65" s="71"/>
      <c r="J65" s="119"/>
      <c r="K65" s="71"/>
      <c r="L65" s="72"/>
      <c r="M65" s="72"/>
      <c r="N65" s="49"/>
      <c r="O65" s="49"/>
      <c r="P65" s="49"/>
      <c r="Q65" s="75"/>
      <c r="R65" s="75"/>
      <c r="S65" s="76"/>
      <c r="T65" s="47"/>
      <c r="U65" s="77"/>
      <c r="V65" s="24"/>
      <c r="W65" s="85"/>
      <c r="X65" s="20"/>
      <c r="Y65" s="107"/>
      <c r="Z65" s="43"/>
      <c r="AA65" s="41"/>
      <c r="AB65" s="25"/>
      <c r="AC65" s="23"/>
      <c r="AD65" s="23"/>
      <c r="AE65" s="117"/>
      <c r="AF65" s="118"/>
      <c r="AG65" s="118"/>
      <c r="AH65" s="31"/>
      <c r="AI65" s="31"/>
      <c r="AJ65" s="31"/>
      <c r="AK65" s="31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26" customFormat="1" hidden="1" x14ac:dyDescent="0.25">
      <c r="A66" s="21"/>
      <c r="B66" s="22"/>
      <c r="C66" s="4"/>
      <c r="D66" s="7"/>
      <c r="E66" s="7"/>
      <c r="F66" s="4"/>
      <c r="G66" s="4"/>
      <c r="H66" s="4"/>
      <c r="I66" s="71"/>
      <c r="J66" s="119"/>
      <c r="K66" s="71"/>
      <c r="L66" s="72"/>
      <c r="M66" s="72"/>
      <c r="N66" s="49"/>
      <c r="O66" s="49"/>
      <c r="P66" s="49"/>
      <c r="Q66" s="75"/>
      <c r="R66" s="75"/>
      <c r="S66" s="76"/>
      <c r="T66" s="47"/>
      <c r="U66" s="77"/>
      <c r="V66" s="24"/>
      <c r="W66" s="85"/>
      <c r="X66" s="20"/>
      <c r="Y66" s="107"/>
      <c r="Z66" s="43"/>
      <c r="AA66" s="41"/>
      <c r="AB66" s="25"/>
      <c r="AC66" s="23"/>
      <c r="AD66" s="23"/>
      <c r="AE66" s="117"/>
      <c r="AF66" s="118"/>
      <c r="AG66" s="118"/>
      <c r="AH66" s="31"/>
      <c r="AI66" s="31"/>
      <c r="AJ66" s="31"/>
      <c r="AK66" s="31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</row>
    <row r="67" spans="1:346" s="26" customFormat="1" hidden="1" x14ac:dyDescent="0.25">
      <c r="A67" s="21"/>
      <c r="B67" s="22"/>
      <c r="C67" s="4"/>
      <c r="D67" s="7"/>
      <c r="E67" s="7"/>
      <c r="F67" s="4"/>
      <c r="G67" s="4"/>
      <c r="H67" s="4"/>
      <c r="I67" s="71"/>
      <c r="J67" s="119"/>
      <c r="K67" s="71"/>
      <c r="L67" s="72"/>
      <c r="M67" s="72"/>
      <c r="N67" s="49"/>
      <c r="O67" s="49"/>
      <c r="P67" s="49"/>
      <c r="Q67" s="75"/>
      <c r="R67" s="75"/>
      <c r="S67" s="76"/>
      <c r="T67" s="47"/>
      <c r="U67" s="77"/>
      <c r="V67" s="24"/>
      <c r="W67" s="85"/>
      <c r="X67" s="20"/>
      <c r="Y67" s="107"/>
      <c r="Z67" s="43"/>
      <c r="AA67" s="41"/>
      <c r="AB67" s="25"/>
      <c r="AC67" s="23"/>
      <c r="AD67" s="23"/>
      <c r="AE67" s="117"/>
      <c r="AF67" s="118"/>
      <c r="AG67" s="118"/>
      <c r="AH67" s="31"/>
      <c r="AI67" s="31"/>
      <c r="AJ67" s="31"/>
      <c r="AK67" s="31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</row>
    <row r="68" spans="1:346" s="26" customFormat="1" hidden="1" x14ac:dyDescent="0.25">
      <c r="A68" s="21"/>
      <c r="B68" s="22"/>
      <c r="C68" s="4"/>
      <c r="D68" s="7"/>
      <c r="E68" s="7"/>
      <c r="F68" s="4"/>
      <c r="G68" s="4"/>
      <c r="H68" s="4"/>
      <c r="I68" s="71"/>
      <c r="J68" s="119"/>
      <c r="K68" s="71"/>
      <c r="L68" s="72"/>
      <c r="M68" s="72"/>
      <c r="N68" s="49"/>
      <c r="O68" s="49"/>
      <c r="P68" s="49"/>
      <c r="Q68" s="75"/>
      <c r="R68" s="75"/>
      <c r="S68" s="76"/>
      <c r="T68" s="47"/>
      <c r="U68" s="77"/>
      <c r="V68" s="24"/>
      <c r="W68" s="85"/>
      <c r="X68" s="20"/>
      <c r="Y68" s="107"/>
      <c r="Z68" s="43"/>
      <c r="AA68" s="41"/>
      <c r="AB68" s="25"/>
      <c r="AC68" s="23"/>
      <c r="AD68" s="23"/>
      <c r="AE68" s="117"/>
      <c r="AF68" s="118"/>
      <c r="AG68" s="118"/>
      <c r="AH68" s="31"/>
      <c r="AI68" s="31"/>
      <c r="AJ68" s="31"/>
      <c r="AK68" s="31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</row>
    <row r="69" spans="1:346" s="26" customFormat="1" hidden="1" x14ac:dyDescent="0.25">
      <c r="A69" s="21"/>
      <c r="B69" s="22"/>
      <c r="C69" s="4"/>
      <c r="D69" s="7"/>
      <c r="E69" s="7"/>
      <c r="F69" s="4"/>
      <c r="G69" s="4"/>
      <c r="H69" s="4"/>
      <c r="I69" s="71"/>
      <c r="J69" s="119"/>
      <c r="K69" s="71"/>
      <c r="L69" s="72"/>
      <c r="M69" s="72"/>
      <c r="N69" s="49"/>
      <c r="O69" s="49"/>
      <c r="P69" s="49"/>
      <c r="Q69" s="75"/>
      <c r="R69" s="75"/>
      <c r="S69" s="76"/>
      <c r="T69" s="47"/>
      <c r="U69" s="77"/>
      <c r="V69" s="24"/>
      <c r="W69" s="85"/>
      <c r="X69" s="20"/>
      <c r="Y69" s="107"/>
      <c r="Z69" s="43"/>
      <c r="AA69" s="41"/>
      <c r="AB69" s="25"/>
      <c r="AC69" s="23"/>
      <c r="AD69" s="23"/>
      <c r="AE69" s="117"/>
      <c r="AF69" s="118"/>
      <c r="AG69" s="118"/>
      <c r="AH69" s="31"/>
      <c r="AI69" s="31"/>
      <c r="AJ69" s="31"/>
      <c r="AK69" s="31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</row>
    <row r="70" spans="1:346" s="26" customFormat="1" hidden="1" x14ac:dyDescent="0.25">
      <c r="A70" s="21"/>
      <c r="B70" s="22"/>
      <c r="C70" s="4"/>
      <c r="D70" s="7"/>
      <c r="E70" s="7"/>
      <c r="F70" s="4"/>
      <c r="G70" s="4"/>
      <c r="H70" s="4"/>
      <c r="I70" s="71"/>
      <c r="J70" s="119"/>
      <c r="K70" s="71"/>
      <c r="L70" s="72"/>
      <c r="M70" s="72"/>
      <c r="N70" s="49"/>
      <c r="O70" s="49"/>
      <c r="P70" s="49"/>
      <c r="Q70" s="75"/>
      <c r="R70" s="75"/>
      <c r="S70" s="76"/>
      <c r="T70" s="47"/>
      <c r="U70" s="77"/>
      <c r="V70" s="24"/>
      <c r="W70" s="85"/>
      <c r="X70" s="20"/>
      <c r="Y70" s="107"/>
      <c r="Z70" s="43"/>
      <c r="AA70" s="41"/>
      <c r="AB70" s="25"/>
      <c r="AC70" s="23"/>
      <c r="AD70" s="23"/>
      <c r="AE70" s="117"/>
      <c r="AF70" s="118"/>
      <c r="AG70" s="118"/>
      <c r="AH70" s="31"/>
      <c r="AI70" s="31"/>
      <c r="AJ70" s="31"/>
      <c r="AK70" s="31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</row>
    <row r="71" spans="1:346" s="26" customFormat="1" hidden="1" x14ac:dyDescent="0.25">
      <c r="A71" s="21"/>
      <c r="B71" s="22"/>
      <c r="C71" s="4"/>
      <c r="D71" s="7"/>
      <c r="E71" s="7"/>
      <c r="F71" s="4"/>
      <c r="G71" s="4"/>
      <c r="H71" s="4"/>
      <c r="I71" s="71"/>
      <c r="J71" s="119"/>
      <c r="K71" s="71"/>
      <c r="L71" s="72"/>
      <c r="M71" s="72"/>
      <c r="N71" s="49"/>
      <c r="O71" s="49"/>
      <c r="P71" s="49"/>
      <c r="Q71" s="75"/>
      <c r="R71" s="75"/>
      <c r="S71" s="76"/>
      <c r="T71" s="47"/>
      <c r="U71" s="77"/>
      <c r="V71" s="24"/>
      <c r="W71" s="85"/>
      <c r="X71" s="20"/>
      <c r="Y71" s="107"/>
      <c r="Z71" s="43"/>
      <c r="AA71" s="41"/>
      <c r="AB71" s="25"/>
      <c r="AC71" s="23"/>
      <c r="AD71" s="23"/>
      <c r="AE71" s="117"/>
      <c r="AF71" s="118"/>
      <c r="AG71" s="118"/>
      <c r="AH71" s="31"/>
      <c r="AI71" s="31"/>
      <c r="AJ71" s="31"/>
      <c r="AK71" s="31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</row>
    <row r="72" spans="1:346" s="26" customFormat="1" hidden="1" x14ac:dyDescent="0.25">
      <c r="A72" s="21"/>
      <c r="B72" s="22"/>
      <c r="C72" s="4"/>
      <c r="D72" s="7"/>
      <c r="E72" s="7"/>
      <c r="F72" s="4"/>
      <c r="G72" s="4"/>
      <c r="H72" s="4"/>
      <c r="I72" s="71"/>
      <c r="J72" s="119"/>
      <c r="K72" s="71"/>
      <c r="L72" s="72"/>
      <c r="M72" s="72"/>
      <c r="N72" s="49"/>
      <c r="O72" s="49"/>
      <c r="P72" s="49"/>
      <c r="Q72" s="75"/>
      <c r="R72" s="75"/>
      <c r="S72" s="76"/>
      <c r="T72" s="47"/>
      <c r="U72" s="77"/>
      <c r="V72" s="24"/>
      <c r="W72" s="85"/>
      <c r="X72" s="20"/>
      <c r="Y72" s="107"/>
      <c r="Z72" s="43"/>
      <c r="AA72" s="41"/>
      <c r="AB72" s="25"/>
      <c r="AC72" s="23"/>
      <c r="AD72" s="23"/>
      <c r="AE72" s="117"/>
      <c r="AF72" s="118"/>
      <c r="AG72" s="118"/>
      <c r="AH72" s="31"/>
      <c r="AI72" s="31"/>
      <c r="AJ72" s="31"/>
      <c r="AK72" s="31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</row>
    <row r="73" spans="1:346" s="26" customFormat="1" hidden="1" x14ac:dyDescent="0.25">
      <c r="A73" s="21"/>
      <c r="B73" s="22"/>
      <c r="C73" s="4"/>
      <c r="D73" s="7"/>
      <c r="E73" s="7"/>
      <c r="F73" s="4"/>
      <c r="G73" s="4"/>
      <c r="H73" s="4"/>
      <c r="I73" s="71"/>
      <c r="J73" s="119"/>
      <c r="K73" s="71"/>
      <c r="L73" s="72"/>
      <c r="M73" s="72"/>
      <c r="N73" s="49"/>
      <c r="O73" s="49"/>
      <c r="P73" s="49"/>
      <c r="Q73" s="75"/>
      <c r="R73" s="75"/>
      <c r="S73" s="76"/>
      <c r="T73" s="47"/>
      <c r="U73" s="77"/>
      <c r="V73" s="24"/>
      <c r="W73" s="85"/>
      <c r="X73" s="20"/>
      <c r="Y73" s="107"/>
      <c r="Z73" s="43"/>
      <c r="AA73" s="41"/>
      <c r="AB73" s="25"/>
      <c r="AC73" s="23"/>
      <c r="AD73" s="23"/>
      <c r="AE73" s="117"/>
      <c r="AF73" s="118"/>
      <c r="AG73" s="118"/>
      <c r="AH73" s="31"/>
      <c r="AI73" s="31"/>
      <c r="AJ73" s="31"/>
      <c r="AK73" s="31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</row>
    <row r="74" spans="1:346" s="26" customFormat="1" hidden="1" x14ac:dyDescent="0.25">
      <c r="A74" s="21"/>
      <c r="B74" s="22"/>
      <c r="C74" s="4"/>
      <c r="D74" s="7"/>
      <c r="E74" s="7"/>
      <c r="F74" s="4"/>
      <c r="G74" s="4"/>
      <c r="H74" s="4"/>
      <c r="I74" s="71"/>
      <c r="J74" s="119"/>
      <c r="K74" s="71"/>
      <c r="L74" s="72"/>
      <c r="M74" s="72"/>
      <c r="N74" s="49"/>
      <c r="O74" s="49"/>
      <c r="P74" s="49"/>
      <c r="Q74" s="75"/>
      <c r="R74" s="75"/>
      <c r="S74" s="76"/>
      <c r="T74" s="47"/>
      <c r="U74" s="77"/>
      <c r="V74" s="24"/>
      <c r="W74" s="85"/>
      <c r="X74" s="20"/>
      <c r="Y74" s="107"/>
      <c r="Z74" s="43"/>
      <c r="AA74" s="41"/>
      <c r="AB74" s="25"/>
      <c r="AC74" s="23"/>
      <c r="AD74" s="23"/>
      <c r="AE74" s="117"/>
      <c r="AF74" s="118"/>
      <c r="AG74" s="118"/>
      <c r="AH74" s="31"/>
      <c r="AI74" s="31"/>
      <c r="AJ74" s="31"/>
      <c r="AK74" s="31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</row>
    <row r="75" spans="1:346" s="26" customFormat="1" hidden="1" x14ac:dyDescent="0.25">
      <c r="A75" s="21"/>
      <c r="B75" s="22"/>
      <c r="C75" s="4"/>
      <c r="D75" s="7"/>
      <c r="E75" s="7"/>
      <c r="F75" s="4"/>
      <c r="G75" s="4"/>
      <c r="H75" s="4"/>
      <c r="I75" s="71"/>
      <c r="J75" s="119"/>
      <c r="K75" s="71"/>
      <c r="L75" s="72"/>
      <c r="M75" s="72"/>
      <c r="N75" s="49"/>
      <c r="O75" s="49"/>
      <c r="P75" s="49"/>
      <c r="Q75" s="75"/>
      <c r="R75" s="75"/>
      <c r="S75" s="76"/>
      <c r="T75" s="47"/>
      <c r="U75" s="77"/>
      <c r="V75" s="24"/>
      <c r="W75" s="85"/>
      <c r="X75" s="20"/>
      <c r="Y75" s="107"/>
      <c r="Z75" s="43"/>
      <c r="AA75" s="41"/>
      <c r="AB75" s="25"/>
      <c r="AC75" s="23"/>
      <c r="AD75" s="23"/>
      <c r="AE75" s="117"/>
      <c r="AF75" s="118"/>
      <c r="AG75" s="118"/>
      <c r="AH75" s="31"/>
      <c r="AI75" s="31"/>
      <c r="AJ75" s="31"/>
      <c r="AK75" s="31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</row>
    <row r="76" spans="1:346" s="26" customFormat="1" hidden="1" x14ac:dyDescent="0.25">
      <c r="A76" s="21"/>
      <c r="B76" s="22"/>
      <c r="C76" s="4"/>
      <c r="D76" s="7"/>
      <c r="E76" s="7"/>
      <c r="F76" s="4"/>
      <c r="G76" s="4"/>
      <c r="H76" s="4"/>
      <c r="I76" s="71"/>
      <c r="J76" s="119"/>
      <c r="K76" s="71"/>
      <c r="L76" s="72"/>
      <c r="M76" s="72"/>
      <c r="N76" s="49"/>
      <c r="O76" s="49"/>
      <c r="P76" s="49"/>
      <c r="Q76" s="75"/>
      <c r="R76" s="75"/>
      <c r="S76" s="76"/>
      <c r="T76" s="47"/>
      <c r="U76" s="77"/>
      <c r="V76" s="24"/>
      <c r="W76" s="85"/>
      <c r="X76" s="20"/>
      <c r="Y76" s="107"/>
      <c r="Z76" s="43"/>
      <c r="AA76" s="41"/>
      <c r="AB76" s="25"/>
      <c r="AC76" s="23"/>
      <c r="AD76" s="23"/>
      <c r="AE76" s="117"/>
      <c r="AF76" s="118"/>
      <c r="AG76" s="118"/>
      <c r="AH76" s="31"/>
      <c r="AI76" s="31"/>
      <c r="AJ76" s="31"/>
      <c r="AK76" s="31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</row>
    <row r="77" spans="1:346" s="26" customFormat="1" hidden="1" x14ac:dyDescent="0.25">
      <c r="A77" s="21"/>
      <c r="B77" s="22"/>
      <c r="C77" s="4"/>
      <c r="D77" s="7"/>
      <c r="E77" s="7"/>
      <c r="F77" s="4"/>
      <c r="G77" s="4"/>
      <c r="H77" s="4"/>
      <c r="I77" s="71"/>
      <c r="J77" s="119"/>
      <c r="K77" s="71"/>
      <c r="L77" s="72"/>
      <c r="M77" s="72"/>
      <c r="N77" s="49"/>
      <c r="O77" s="49"/>
      <c r="P77" s="49"/>
      <c r="Q77" s="75"/>
      <c r="R77" s="75"/>
      <c r="S77" s="76"/>
      <c r="T77" s="47"/>
      <c r="U77" s="77"/>
      <c r="V77" s="24"/>
      <c r="W77" s="85"/>
      <c r="X77" s="20"/>
      <c r="Y77" s="107"/>
      <c r="Z77" s="43"/>
      <c r="AA77" s="41"/>
      <c r="AB77" s="25"/>
      <c r="AC77" s="23"/>
      <c r="AD77" s="23"/>
      <c r="AE77" s="117"/>
      <c r="AF77" s="118"/>
      <c r="AG77" s="118"/>
      <c r="AH77" s="31"/>
      <c r="AI77" s="31"/>
      <c r="AJ77" s="31"/>
      <c r="AK77" s="31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</row>
    <row r="78" spans="1:346" s="26" customFormat="1" hidden="1" x14ac:dyDescent="0.25">
      <c r="A78" s="21"/>
      <c r="B78" s="22"/>
      <c r="C78" s="4"/>
      <c r="D78" s="7"/>
      <c r="E78" s="7"/>
      <c r="F78" s="4"/>
      <c r="G78" s="4"/>
      <c r="H78" s="4"/>
      <c r="I78" s="71"/>
      <c r="J78" s="119"/>
      <c r="K78" s="71"/>
      <c r="L78" s="72"/>
      <c r="M78" s="72"/>
      <c r="N78" s="49"/>
      <c r="O78" s="49"/>
      <c r="P78" s="49"/>
      <c r="Q78" s="75"/>
      <c r="R78" s="75"/>
      <c r="S78" s="76"/>
      <c r="T78" s="47"/>
      <c r="U78" s="77"/>
      <c r="V78" s="24"/>
      <c r="W78" s="85"/>
      <c r="X78" s="20"/>
      <c r="Y78" s="107"/>
      <c r="Z78" s="43"/>
      <c r="AA78" s="41"/>
      <c r="AB78" s="25"/>
      <c r="AC78" s="23"/>
      <c r="AD78" s="23"/>
      <c r="AE78" s="117"/>
      <c r="AF78" s="118"/>
      <c r="AG78" s="118"/>
      <c r="AH78" s="31"/>
      <c r="AI78" s="31"/>
      <c r="AJ78" s="31"/>
      <c r="AK78" s="31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</row>
    <row r="79" spans="1:346" s="26" customFormat="1" hidden="1" x14ac:dyDescent="0.25">
      <c r="A79" s="21"/>
      <c r="B79" s="22"/>
      <c r="C79" s="4"/>
      <c r="D79" s="7"/>
      <c r="E79" s="7"/>
      <c r="F79" s="4"/>
      <c r="G79" s="4"/>
      <c r="H79" s="4"/>
      <c r="I79" s="71"/>
      <c r="J79" s="119"/>
      <c r="K79" s="71"/>
      <c r="L79" s="72"/>
      <c r="M79" s="72"/>
      <c r="N79" s="49"/>
      <c r="O79" s="49"/>
      <c r="P79" s="49"/>
      <c r="Q79" s="75"/>
      <c r="R79" s="75"/>
      <c r="S79" s="76"/>
      <c r="T79" s="47"/>
      <c r="U79" s="77"/>
      <c r="V79" s="24"/>
      <c r="W79" s="85"/>
      <c r="X79" s="20"/>
      <c r="Y79" s="107"/>
      <c r="Z79" s="43"/>
      <c r="AA79" s="41"/>
      <c r="AB79" s="25"/>
      <c r="AC79" s="23"/>
      <c r="AD79" s="23"/>
      <c r="AE79" s="117"/>
      <c r="AF79" s="118"/>
      <c r="AG79" s="118"/>
      <c r="AH79" s="31"/>
      <c r="AI79" s="31"/>
      <c r="AJ79" s="31"/>
      <c r="AK79" s="31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</row>
    <row r="80" spans="1:346" s="26" customFormat="1" hidden="1" x14ac:dyDescent="0.25">
      <c r="A80" s="21"/>
      <c r="B80" s="22"/>
      <c r="C80" s="4"/>
      <c r="D80" s="7"/>
      <c r="E80" s="7"/>
      <c r="F80" s="4"/>
      <c r="G80" s="4"/>
      <c r="H80" s="4"/>
      <c r="I80" s="71"/>
      <c r="J80" s="119"/>
      <c r="K80" s="71"/>
      <c r="L80" s="72"/>
      <c r="M80" s="72"/>
      <c r="N80" s="49"/>
      <c r="O80" s="49"/>
      <c r="P80" s="49"/>
      <c r="Q80" s="75"/>
      <c r="R80" s="75"/>
      <c r="S80" s="76"/>
      <c r="T80" s="47"/>
      <c r="U80" s="77"/>
      <c r="V80" s="24"/>
      <c r="W80" s="85"/>
      <c r="X80" s="20"/>
      <c r="Y80" s="107"/>
      <c r="Z80" s="43"/>
      <c r="AA80" s="41"/>
      <c r="AB80" s="25"/>
      <c r="AC80" s="23"/>
      <c r="AD80" s="23"/>
      <c r="AE80" s="117"/>
      <c r="AF80" s="118"/>
      <c r="AG80" s="118"/>
      <c r="AH80" s="31"/>
      <c r="AI80" s="31"/>
      <c r="AJ80" s="31"/>
      <c r="AK80" s="31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</row>
    <row r="81" spans="1:346" s="26" customFormat="1" hidden="1" x14ac:dyDescent="0.25">
      <c r="A81" s="21"/>
      <c r="B81" s="22"/>
      <c r="C81" s="4"/>
      <c r="D81" s="7"/>
      <c r="E81" s="7"/>
      <c r="F81" s="4"/>
      <c r="G81" s="4"/>
      <c r="H81" s="4"/>
      <c r="I81" s="71"/>
      <c r="J81" s="119"/>
      <c r="K81" s="71"/>
      <c r="L81" s="72"/>
      <c r="M81" s="72"/>
      <c r="N81" s="49"/>
      <c r="O81" s="49"/>
      <c r="P81" s="49"/>
      <c r="Q81" s="75"/>
      <c r="R81" s="75"/>
      <c r="S81" s="76"/>
      <c r="T81" s="47"/>
      <c r="U81" s="77"/>
      <c r="V81" s="24"/>
      <c r="W81" s="85"/>
      <c r="X81" s="20"/>
      <c r="Y81" s="107"/>
      <c r="Z81" s="43"/>
      <c r="AA81" s="41"/>
      <c r="AB81" s="25"/>
      <c r="AC81" s="23"/>
      <c r="AD81" s="23"/>
      <c r="AE81" s="117"/>
      <c r="AF81" s="118"/>
      <c r="AG81" s="118"/>
      <c r="AH81" s="31"/>
      <c r="AI81" s="31"/>
      <c r="AJ81" s="31"/>
      <c r="AK81" s="31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</row>
    <row r="82" spans="1:346" s="26" customFormat="1" hidden="1" x14ac:dyDescent="0.25">
      <c r="A82" s="21"/>
      <c r="B82" s="22"/>
      <c r="C82" s="4"/>
      <c r="D82" s="7"/>
      <c r="E82" s="7"/>
      <c r="F82" s="4"/>
      <c r="G82" s="4"/>
      <c r="H82" s="4"/>
      <c r="I82" s="71"/>
      <c r="J82" s="119"/>
      <c r="K82" s="71"/>
      <c r="L82" s="72"/>
      <c r="M82" s="72"/>
      <c r="N82" s="49"/>
      <c r="O82" s="49"/>
      <c r="P82" s="49"/>
      <c r="Q82" s="75"/>
      <c r="R82" s="75"/>
      <c r="S82" s="76"/>
      <c r="T82" s="47"/>
      <c r="U82" s="77"/>
      <c r="V82" s="24"/>
      <c r="W82" s="85"/>
      <c r="X82" s="20"/>
      <c r="Y82" s="107"/>
      <c r="Z82" s="43"/>
      <c r="AA82" s="41"/>
      <c r="AB82" s="25"/>
      <c r="AC82" s="23"/>
      <c r="AD82" s="23"/>
      <c r="AE82" s="117"/>
      <c r="AF82" s="118"/>
      <c r="AG82" s="118"/>
      <c r="AH82" s="31"/>
      <c r="AI82" s="31"/>
      <c r="AJ82" s="31"/>
      <c r="AK82" s="31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</row>
    <row r="83" spans="1:346" s="26" customFormat="1" hidden="1" x14ac:dyDescent="0.25">
      <c r="A83" s="21"/>
      <c r="B83" s="22"/>
      <c r="C83" s="4"/>
      <c r="D83" s="7"/>
      <c r="E83" s="7"/>
      <c r="F83" s="4"/>
      <c r="G83" s="4"/>
      <c r="H83" s="4"/>
      <c r="I83" s="71"/>
      <c r="J83" s="119"/>
      <c r="K83" s="71"/>
      <c r="L83" s="72"/>
      <c r="M83" s="72"/>
      <c r="N83" s="49"/>
      <c r="O83" s="49"/>
      <c r="P83" s="49"/>
      <c r="Q83" s="75"/>
      <c r="R83" s="75"/>
      <c r="S83" s="76"/>
      <c r="T83" s="47"/>
      <c r="U83" s="77"/>
      <c r="V83" s="24"/>
      <c r="W83" s="85"/>
      <c r="X83" s="20"/>
      <c r="Y83" s="107"/>
      <c r="Z83" s="43"/>
      <c r="AA83" s="41"/>
      <c r="AB83" s="25"/>
      <c r="AC83" s="23"/>
      <c r="AD83" s="23"/>
      <c r="AE83" s="117"/>
      <c r="AF83" s="118"/>
      <c r="AG83" s="118"/>
      <c r="AH83" s="31"/>
      <c r="AI83" s="31"/>
      <c r="AJ83" s="31"/>
      <c r="AK83" s="31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</row>
    <row r="84" spans="1:346" s="26" customFormat="1" hidden="1" x14ac:dyDescent="0.25">
      <c r="A84" s="21"/>
      <c r="B84" s="22"/>
      <c r="C84" s="4"/>
      <c r="D84" s="7"/>
      <c r="E84" s="7"/>
      <c r="F84" s="4"/>
      <c r="G84" s="4"/>
      <c r="H84" s="4"/>
      <c r="I84" s="71"/>
      <c r="J84" s="119"/>
      <c r="K84" s="71"/>
      <c r="L84" s="72"/>
      <c r="M84" s="72"/>
      <c r="N84" s="49"/>
      <c r="O84" s="49"/>
      <c r="P84" s="49"/>
      <c r="Q84" s="75"/>
      <c r="R84" s="75"/>
      <c r="S84" s="76"/>
      <c r="T84" s="47"/>
      <c r="U84" s="77"/>
      <c r="V84" s="24"/>
      <c r="W84" s="85"/>
      <c r="X84" s="20"/>
      <c r="Y84" s="107"/>
      <c r="Z84" s="43"/>
      <c r="AA84" s="41"/>
      <c r="AB84" s="25"/>
      <c r="AC84" s="23"/>
      <c r="AD84" s="23"/>
      <c r="AE84" s="117"/>
      <c r="AF84" s="118"/>
      <c r="AG84" s="118"/>
      <c r="AH84" s="31"/>
      <c r="AI84" s="31"/>
      <c r="AJ84" s="31"/>
      <c r="AK84" s="31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</row>
    <row r="85" spans="1:346" s="26" customFormat="1" hidden="1" x14ac:dyDescent="0.25">
      <c r="A85" s="21"/>
      <c r="B85" s="22"/>
      <c r="C85" s="4"/>
      <c r="D85" s="7"/>
      <c r="E85" s="7"/>
      <c r="F85" s="4"/>
      <c r="G85" s="4"/>
      <c r="H85" s="4"/>
      <c r="I85" s="71"/>
      <c r="J85" s="119"/>
      <c r="K85" s="71"/>
      <c r="L85" s="72"/>
      <c r="M85" s="72"/>
      <c r="N85" s="49"/>
      <c r="O85" s="49"/>
      <c r="P85" s="49"/>
      <c r="Q85" s="75"/>
      <c r="R85" s="75"/>
      <c r="S85" s="76"/>
      <c r="T85" s="47"/>
      <c r="U85" s="77"/>
      <c r="V85" s="24"/>
      <c r="W85" s="85"/>
      <c r="X85" s="20"/>
      <c r="Y85" s="107"/>
      <c r="Z85" s="43"/>
      <c r="AA85" s="41"/>
      <c r="AB85" s="25"/>
      <c r="AC85" s="23"/>
      <c r="AD85" s="23"/>
      <c r="AE85" s="117"/>
      <c r="AF85" s="118"/>
      <c r="AG85" s="118"/>
      <c r="AH85" s="31"/>
      <c r="AI85" s="31"/>
      <c r="AJ85" s="31"/>
      <c r="AK85" s="31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</row>
    <row r="86" spans="1:346" s="26" customFormat="1" hidden="1" x14ac:dyDescent="0.25">
      <c r="A86" s="21"/>
      <c r="B86" s="22"/>
      <c r="C86" s="4"/>
      <c r="D86" s="7"/>
      <c r="E86" s="7"/>
      <c r="F86" s="4"/>
      <c r="G86" s="4"/>
      <c r="H86" s="4"/>
      <c r="I86" s="71"/>
      <c r="J86" s="119"/>
      <c r="K86" s="71"/>
      <c r="L86" s="72"/>
      <c r="M86" s="72"/>
      <c r="N86" s="49"/>
      <c r="O86" s="49"/>
      <c r="P86" s="49"/>
      <c r="Q86" s="75"/>
      <c r="R86" s="75"/>
      <c r="S86" s="76"/>
      <c r="T86" s="47"/>
      <c r="U86" s="77"/>
      <c r="V86" s="24"/>
      <c r="W86" s="85"/>
      <c r="X86" s="20"/>
      <c r="Y86" s="107"/>
      <c r="Z86" s="43"/>
      <c r="AA86" s="41"/>
      <c r="AB86" s="25"/>
      <c r="AC86" s="23"/>
      <c r="AD86" s="23"/>
      <c r="AE86" s="117"/>
      <c r="AF86" s="118"/>
      <c r="AG86" s="118"/>
      <c r="AH86" s="31"/>
      <c r="AI86" s="31"/>
      <c r="AJ86" s="31"/>
      <c r="AK86" s="31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</row>
    <row r="87" spans="1:346" s="26" customFormat="1" hidden="1" x14ac:dyDescent="0.25">
      <c r="A87" s="21"/>
      <c r="B87" s="22"/>
      <c r="C87" s="4"/>
      <c r="D87" s="7"/>
      <c r="E87" s="7"/>
      <c r="F87" s="4"/>
      <c r="G87" s="4"/>
      <c r="H87" s="4"/>
      <c r="I87" s="71"/>
      <c r="J87" s="119"/>
      <c r="K87" s="71"/>
      <c r="L87" s="72"/>
      <c r="M87" s="72"/>
      <c r="N87" s="49"/>
      <c r="O87" s="49"/>
      <c r="P87" s="49"/>
      <c r="Q87" s="75"/>
      <c r="R87" s="75"/>
      <c r="S87" s="76"/>
      <c r="T87" s="47"/>
      <c r="U87" s="77"/>
      <c r="V87" s="24"/>
      <c r="W87" s="85"/>
      <c r="X87" s="20"/>
      <c r="Y87" s="107"/>
      <c r="Z87" s="43"/>
      <c r="AA87" s="41"/>
      <c r="AB87" s="25"/>
      <c r="AC87" s="23"/>
      <c r="AD87" s="23"/>
      <c r="AE87" s="117"/>
      <c r="AF87" s="118"/>
      <c r="AG87" s="118"/>
      <c r="AH87" s="31"/>
      <c r="AI87" s="31"/>
      <c r="AJ87" s="31"/>
      <c r="AK87" s="31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</row>
    <row r="88" spans="1:346" s="26" customFormat="1" hidden="1" x14ac:dyDescent="0.25">
      <c r="A88" s="21"/>
      <c r="B88" s="22"/>
      <c r="C88" s="4"/>
      <c r="D88" s="7"/>
      <c r="E88" s="7"/>
      <c r="F88" s="4"/>
      <c r="G88" s="4"/>
      <c r="H88" s="4"/>
      <c r="I88" s="71"/>
      <c r="J88" s="119"/>
      <c r="K88" s="71"/>
      <c r="L88" s="72"/>
      <c r="M88" s="72"/>
      <c r="N88" s="49"/>
      <c r="O88" s="49"/>
      <c r="P88" s="49"/>
      <c r="Q88" s="75"/>
      <c r="R88" s="75"/>
      <c r="S88" s="76"/>
      <c r="T88" s="47"/>
      <c r="U88" s="77"/>
      <c r="V88" s="24"/>
      <c r="W88" s="85"/>
      <c r="X88" s="20"/>
      <c r="Y88" s="107"/>
      <c r="Z88" s="43"/>
      <c r="AA88" s="41"/>
      <c r="AB88" s="25"/>
      <c r="AC88" s="23"/>
      <c r="AD88" s="23"/>
      <c r="AE88" s="117"/>
      <c r="AF88" s="118"/>
      <c r="AG88" s="118"/>
      <c r="AH88" s="31"/>
      <c r="AI88" s="31"/>
      <c r="AJ88" s="31"/>
      <c r="AK88" s="31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</row>
    <row r="89" spans="1:346" s="26" customFormat="1" hidden="1" x14ac:dyDescent="0.25">
      <c r="A89" s="21"/>
      <c r="B89" s="22"/>
      <c r="C89" s="4"/>
      <c r="D89" s="7"/>
      <c r="E89" s="7"/>
      <c r="F89" s="4"/>
      <c r="G89" s="4"/>
      <c r="H89" s="4"/>
      <c r="I89" s="71"/>
      <c r="J89" s="119"/>
      <c r="K89" s="71"/>
      <c r="L89" s="72"/>
      <c r="M89" s="72"/>
      <c r="N89" s="49"/>
      <c r="O89" s="49"/>
      <c r="P89" s="49"/>
      <c r="Q89" s="75"/>
      <c r="R89" s="75"/>
      <c r="S89" s="76"/>
      <c r="T89" s="47"/>
      <c r="U89" s="77"/>
      <c r="V89" s="24"/>
      <c r="W89" s="85"/>
      <c r="X89" s="20"/>
      <c r="Y89" s="107"/>
      <c r="Z89" s="43"/>
      <c r="AA89" s="41"/>
      <c r="AB89" s="25"/>
      <c r="AC89" s="23"/>
      <c r="AD89" s="23"/>
      <c r="AE89" s="117"/>
      <c r="AF89" s="118"/>
      <c r="AG89" s="118"/>
      <c r="AH89" s="31"/>
      <c r="AI89" s="31"/>
      <c r="AJ89" s="31"/>
      <c r="AK89" s="31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</row>
    <row r="90" spans="1:346" s="26" customFormat="1" hidden="1" x14ac:dyDescent="0.25">
      <c r="A90" s="21"/>
      <c r="B90" s="22"/>
      <c r="C90" s="4"/>
      <c r="D90" s="7"/>
      <c r="E90" s="7"/>
      <c r="F90" s="4"/>
      <c r="G90" s="4"/>
      <c r="H90" s="4"/>
      <c r="I90" s="71"/>
      <c r="J90" s="119"/>
      <c r="K90" s="71"/>
      <c r="L90" s="72"/>
      <c r="M90" s="72"/>
      <c r="N90" s="49"/>
      <c r="O90" s="49"/>
      <c r="P90" s="49"/>
      <c r="Q90" s="75"/>
      <c r="R90" s="75"/>
      <c r="S90" s="76"/>
      <c r="T90" s="47"/>
      <c r="U90" s="77"/>
      <c r="V90" s="24"/>
      <c r="W90" s="85"/>
      <c r="X90" s="20"/>
      <c r="Y90" s="107"/>
      <c r="Z90" s="43"/>
      <c r="AA90" s="41"/>
      <c r="AB90" s="25"/>
      <c r="AC90" s="23"/>
      <c r="AD90" s="23"/>
      <c r="AE90" s="117"/>
      <c r="AF90" s="118"/>
      <c r="AG90" s="118"/>
      <c r="AH90" s="31"/>
      <c r="AI90" s="31"/>
      <c r="AJ90" s="31"/>
      <c r="AK90" s="31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</row>
    <row r="91" spans="1:346" s="26" customFormat="1" hidden="1" x14ac:dyDescent="0.25">
      <c r="A91" s="21"/>
      <c r="B91" s="22"/>
      <c r="C91" s="4"/>
      <c r="D91" s="7"/>
      <c r="E91" s="7"/>
      <c r="F91" s="4"/>
      <c r="G91" s="4"/>
      <c r="H91" s="4"/>
      <c r="I91" s="71"/>
      <c r="J91" s="119"/>
      <c r="K91" s="71"/>
      <c r="L91" s="72"/>
      <c r="M91" s="72"/>
      <c r="N91" s="49"/>
      <c r="O91" s="49"/>
      <c r="P91" s="49"/>
      <c r="Q91" s="75"/>
      <c r="R91" s="75"/>
      <c r="S91" s="76"/>
      <c r="T91" s="47"/>
      <c r="U91" s="77"/>
      <c r="V91" s="24"/>
      <c r="W91" s="85"/>
      <c r="X91" s="20"/>
      <c r="Y91" s="107"/>
      <c r="Z91" s="43"/>
      <c r="AA91" s="41"/>
      <c r="AB91" s="25"/>
      <c r="AC91" s="23"/>
      <c r="AD91" s="23"/>
      <c r="AE91" s="117"/>
      <c r="AF91" s="118"/>
      <c r="AG91" s="118"/>
      <c r="AH91" s="31"/>
      <c r="AI91" s="31"/>
      <c r="AJ91" s="31"/>
      <c r="AK91" s="31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</row>
    <row r="92" spans="1:346" s="26" customFormat="1" hidden="1" x14ac:dyDescent="0.25">
      <c r="A92" s="21"/>
      <c r="B92" s="22"/>
      <c r="C92" s="4"/>
      <c r="D92" s="7"/>
      <c r="E92" s="7"/>
      <c r="F92" s="4"/>
      <c r="G92" s="4"/>
      <c r="H92" s="4"/>
      <c r="I92" s="71"/>
      <c r="J92" s="119"/>
      <c r="K92" s="71"/>
      <c r="L92" s="72"/>
      <c r="M92" s="72"/>
      <c r="N92" s="49"/>
      <c r="O92" s="49"/>
      <c r="P92" s="49"/>
      <c r="Q92" s="75"/>
      <c r="R92" s="75"/>
      <c r="S92" s="76"/>
      <c r="T92" s="47"/>
      <c r="U92" s="77"/>
      <c r="V92" s="24"/>
      <c r="W92" s="85"/>
      <c r="X92" s="20"/>
      <c r="Y92" s="107"/>
      <c r="Z92" s="43"/>
      <c r="AA92" s="41"/>
      <c r="AB92" s="25"/>
      <c r="AC92" s="23"/>
      <c r="AD92" s="23"/>
      <c r="AE92" s="117"/>
      <c r="AF92" s="118"/>
      <c r="AG92" s="118"/>
      <c r="AH92" s="31"/>
      <c r="AI92" s="31"/>
      <c r="AJ92" s="31"/>
      <c r="AK92" s="31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</row>
    <row r="93" spans="1:346" s="26" customFormat="1" hidden="1" x14ac:dyDescent="0.25">
      <c r="A93" s="21"/>
      <c r="B93" s="22"/>
      <c r="C93" s="4"/>
      <c r="D93" s="7"/>
      <c r="E93" s="7"/>
      <c r="F93" s="4"/>
      <c r="G93" s="4"/>
      <c r="H93" s="4"/>
      <c r="I93" s="71"/>
      <c r="J93" s="119"/>
      <c r="K93" s="71"/>
      <c r="L93" s="72"/>
      <c r="M93" s="72"/>
      <c r="N93" s="49"/>
      <c r="O93" s="49"/>
      <c r="P93" s="49"/>
      <c r="Q93" s="75"/>
      <c r="R93" s="75"/>
      <c r="S93" s="76"/>
      <c r="T93" s="47"/>
      <c r="U93" s="77"/>
      <c r="V93" s="24"/>
      <c r="W93" s="85"/>
      <c r="X93" s="20"/>
      <c r="Y93" s="107"/>
      <c r="Z93" s="43"/>
      <c r="AA93" s="41"/>
      <c r="AB93" s="25"/>
      <c r="AC93" s="23"/>
      <c r="AD93" s="23"/>
      <c r="AE93" s="117"/>
      <c r="AF93" s="118"/>
      <c r="AG93" s="118"/>
      <c r="AH93" s="31"/>
      <c r="AI93" s="31"/>
      <c r="AJ93" s="31"/>
      <c r="AK93" s="31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</row>
    <row r="94" spans="1:346" s="26" customFormat="1" hidden="1" x14ac:dyDescent="0.25">
      <c r="A94" s="21"/>
      <c r="B94" s="22"/>
      <c r="C94" s="4"/>
      <c r="D94" s="7"/>
      <c r="E94" s="7"/>
      <c r="F94" s="4"/>
      <c r="G94" s="4"/>
      <c r="H94" s="4"/>
      <c r="I94" s="71"/>
      <c r="J94" s="119"/>
      <c r="K94" s="71"/>
      <c r="L94" s="72"/>
      <c r="M94" s="72"/>
      <c r="N94" s="49"/>
      <c r="O94" s="49"/>
      <c r="P94" s="49"/>
      <c r="Q94" s="75"/>
      <c r="R94" s="75"/>
      <c r="S94" s="76"/>
      <c r="T94" s="47"/>
      <c r="U94" s="77"/>
      <c r="V94" s="24"/>
      <c r="W94" s="85"/>
      <c r="X94" s="20"/>
      <c r="Y94" s="107"/>
      <c r="Z94" s="43"/>
      <c r="AA94" s="41"/>
      <c r="AB94" s="25"/>
      <c r="AC94" s="23"/>
      <c r="AD94" s="23"/>
      <c r="AE94" s="117"/>
      <c r="AF94" s="118"/>
      <c r="AG94" s="118"/>
      <c r="AH94" s="31"/>
      <c r="AI94" s="31"/>
      <c r="AJ94" s="31"/>
      <c r="AK94" s="31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</row>
    <row r="95" spans="1:346" s="26" customFormat="1" hidden="1" x14ac:dyDescent="0.25">
      <c r="A95" s="21"/>
      <c r="B95" s="22"/>
      <c r="C95" s="4"/>
      <c r="D95" s="7"/>
      <c r="E95" s="7"/>
      <c r="F95" s="4"/>
      <c r="G95" s="4"/>
      <c r="H95" s="4"/>
      <c r="I95" s="71"/>
      <c r="J95" s="119"/>
      <c r="K95" s="71"/>
      <c r="L95" s="72"/>
      <c r="M95" s="72"/>
      <c r="N95" s="49"/>
      <c r="O95" s="49"/>
      <c r="P95" s="49"/>
      <c r="Q95" s="75"/>
      <c r="R95" s="75"/>
      <c r="S95" s="76"/>
      <c r="T95" s="47"/>
      <c r="U95" s="77"/>
      <c r="V95" s="24"/>
      <c r="W95" s="85"/>
      <c r="X95" s="20"/>
      <c r="Y95" s="107"/>
      <c r="Z95" s="43"/>
      <c r="AA95" s="41"/>
      <c r="AB95" s="25"/>
      <c r="AC95" s="23"/>
      <c r="AD95" s="23"/>
      <c r="AE95" s="117"/>
      <c r="AF95" s="118"/>
      <c r="AG95" s="118"/>
      <c r="AH95" s="31"/>
      <c r="AI95" s="31"/>
      <c r="AJ95" s="31"/>
      <c r="AK95" s="31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</row>
    <row r="96" spans="1:346" s="26" customFormat="1" hidden="1" x14ac:dyDescent="0.25">
      <c r="A96" s="21"/>
      <c r="B96" s="22"/>
      <c r="C96" s="4"/>
      <c r="D96" s="7"/>
      <c r="E96" s="7"/>
      <c r="F96" s="4"/>
      <c r="G96" s="4"/>
      <c r="H96" s="4"/>
      <c r="I96" s="71"/>
      <c r="J96" s="119"/>
      <c r="K96" s="71"/>
      <c r="L96" s="72"/>
      <c r="M96" s="72"/>
      <c r="N96" s="49"/>
      <c r="O96" s="49"/>
      <c r="P96" s="49"/>
      <c r="Q96" s="75"/>
      <c r="R96" s="75"/>
      <c r="S96" s="76"/>
      <c r="T96" s="47"/>
      <c r="U96" s="77"/>
      <c r="V96" s="24"/>
      <c r="W96" s="85"/>
      <c r="X96" s="20"/>
      <c r="Y96" s="107"/>
      <c r="Z96" s="43"/>
      <c r="AA96" s="41"/>
      <c r="AB96" s="25"/>
      <c r="AC96" s="23"/>
      <c r="AD96" s="23"/>
      <c r="AE96" s="117"/>
      <c r="AF96" s="118"/>
      <c r="AG96" s="118"/>
      <c r="AH96" s="31"/>
      <c r="AI96" s="31"/>
      <c r="AJ96" s="31"/>
      <c r="AK96" s="31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</row>
    <row r="97" spans="1:346" s="26" customFormat="1" hidden="1" x14ac:dyDescent="0.25">
      <c r="A97" s="21"/>
      <c r="B97" s="22"/>
      <c r="C97" s="4"/>
      <c r="D97" s="7"/>
      <c r="E97" s="7"/>
      <c r="F97" s="4"/>
      <c r="G97" s="4"/>
      <c r="H97" s="4"/>
      <c r="I97" s="71"/>
      <c r="J97" s="119"/>
      <c r="K97" s="71"/>
      <c r="L97" s="72"/>
      <c r="M97" s="72"/>
      <c r="N97" s="49"/>
      <c r="O97" s="49"/>
      <c r="P97" s="49"/>
      <c r="Q97" s="75"/>
      <c r="R97" s="75"/>
      <c r="S97" s="76"/>
      <c r="T97" s="47"/>
      <c r="U97" s="77"/>
      <c r="V97" s="24"/>
      <c r="W97" s="85"/>
      <c r="X97" s="20"/>
      <c r="Y97" s="107"/>
      <c r="Z97" s="43"/>
      <c r="AA97" s="41"/>
      <c r="AB97" s="25"/>
      <c r="AC97" s="23"/>
      <c r="AD97" s="23"/>
      <c r="AE97" s="117"/>
      <c r="AF97" s="118"/>
      <c r="AG97" s="118"/>
      <c r="AH97" s="31"/>
      <c r="AI97" s="31"/>
      <c r="AJ97" s="31"/>
      <c r="AK97" s="31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</row>
    <row r="98" spans="1:346" s="26" customFormat="1" hidden="1" x14ac:dyDescent="0.25">
      <c r="A98" s="21"/>
      <c r="B98" s="22"/>
      <c r="C98" s="4"/>
      <c r="D98" s="7"/>
      <c r="E98" s="7"/>
      <c r="F98" s="4"/>
      <c r="G98" s="4"/>
      <c r="H98" s="4"/>
      <c r="I98" s="71"/>
      <c r="J98" s="119"/>
      <c r="K98" s="71"/>
      <c r="L98" s="72"/>
      <c r="M98" s="72"/>
      <c r="N98" s="49"/>
      <c r="O98" s="49"/>
      <c r="P98" s="49"/>
      <c r="Q98" s="75"/>
      <c r="R98" s="75"/>
      <c r="S98" s="76"/>
      <c r="T98" s="47"/>
      <c r="U98" s="77"/>
      <c r="V98" s="24"/>
      <c r="W98" s="85"/>
      <c r="X98" s="20"/>
      <c r="Y98" s="107"/>
      <c r="Z98" s="43"/>
      <c r="AA98" s="41"/>
      <c r="AB98" s="25"/>
      <c r="AC98" s="23"/>
      <c r="AD98" s="23"/>
      <c r="AE98" s="117"/>
      <c r="AF98" s="118"/>
      <c r="AG98" s="118"/>
      <c r="AH98" s="31"/>
      <c r="AI98" s="31"/>
      <c r="AJ98" s="31"/>
      <c r="AK98" s="31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</row>
    <row r="99" spans="1:346" s="26" customFormat="1" hidden="1" x14ac:dyDescent="0.25">
      <c r="A99" s="21"/>
      <c r="B99" s="22"/>
      <c r="C99" s="4"/>
      <c r="D99" s="7"/>
      <c r="E99" s="7"/>
      <c r="F99" s="4"/>
      <c r="G99" s="4"/>
      <c r="H99" s="4"/>
      <c r="I99" s="71"/>
      <c r="J99" s="119"/>
      <c r="K99" s="71"/>
      <c r="L99" s="72"/>
      <c r="M99" s="72"/>
      <c r="N99" s="49"/>
      <c r="O99" s="49"/>
      <c r="P99" s="49"/>
      <c r="Q99" s="75"/>
      <c r="R99" s="75"/>
      <c r="S99" s="76"/>
      <c r="T99" s="47"/>
      <c r="U99" s="77"/>
      <c r="V99" s="24"/>
      <c r="W99" s="85"/>
      <c r="X99" s="20"/>
      <c r="Y99" s="107"/>
      <c r="Z99" s="43"/>
      <c r="AA99" s="41"/>
      <c r="AB99" s="25"/>
      <c r="AC99" s="23"/>
      <c r="AD99" s="23"/>
      <c r="AE99" s="117"/>
      <c r="AF99" s="118"/>
      <c r="AG99" s="118"/>
      <c r="AH99" s="31"/>
      <c r="AI99" s="31"/>
      <c r="AJ99" s="31"/>
      <c r="AK99" s="31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</row>
    <row r="100" spans="1:346" s="26" customFormat="1" hidden="1" x14ac:dyDescent="0.25">
      <c r="A100" s="21"/>
      <c r="B100" s="22"/>
      <c r="C100" s="4"/>
      <c r="D100" s="7"/>
      <c r="E100" s="7"/>
      <c r="F100" s="4"/>
      <c r="G100" s="4"/>
      <c r="H100" s="4"/>
      <c r="I100" s="71"/>
      <c r="J100" s="119"/>
      <c r="K100" s="71"/>
      <c r="L100" s="72"/>
      <c r="M100" s="72"/>
      <c r="N100" s="49"/>
      <c r="O100" s="49"/>
      <c r="P100" s="49"/>
      <c r="Q100" s="75"/>
      <c r="R100" s="75"/>
      <c r="S100" s="76"/>
      <c r="T100" s="47"/>
      <c r="U100" s="77"/>
      <c r="V100" s="24"/>
      <c r="W100" s="85"/>
      <c r="X100" s="20"/>
      <c r="Y100" s="107"/>
      <c r="Z100" s="43"/>
      <c r="AA100" s="41"/>
      <c r="AB100" s="25"/>
      <c r="AC100" s="23"/>
      <c r="AD100" s="23"/>
      <c r="AE100" s="117"/>
      <c r="AF100" s="118"/>
      <c r="AG100" s="118"/>
      <c r="AH100" s="31"/>
      <c r="AI100" s="31"/>
      <c r="AJ100" s="31"/>
      <c r="AK100" s="31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</row>
    <row r="101" spans="1:346" s="26" customFormat="1" hidden="1" x14ac:dyDescent="0.25">
      <c r="A101" s="21"/>
      <c r="B101" s="22"/>
      <c r="C101" s="4"/>
      <c r="D101" s="7"/>
      <c r="E101" s="7"/>
      <c r="F101" s="4"/>
      <c r="G101" s="4"/>
      <c r="H101" s="4"/>
      <c r="I101" s="71"/>
      <c r="J101" s="119"/>
      <c r="K101" s="71"/>
      <c r="L101" s="72"/>
      <c r="M101" s="72"/>
      <c r="N101" s="49"/>
      <c r="O101" s="49"/>
      <c r="P101" s="49"/>
      <c r="Q101" s="75"/>
      <c r="R101" s="75"/>
      <c r="S101" s="76"/>
      <c r="T101" s="47"/>
      <c r="U101" s="77"/>
      <c r="V101" s="24"/>
      <c r="W101" s="85"/>
      <c r="X101" s="20"/>
      <c r="Y101" s="107"/>
      <c r="Z101" s="43"/>
      <c r="AA101" s="41"/>
      <c r="AB101" s="25"/>
      <c r="AC101" s="23"/>
      <c r="AD101" s="23"/>
      <c r="AE101" s="117"/>
      <c r="AF101" s="118"/>
      <c r="AG101" s="118"/>
      <c r="AH101" s="31"/>
      <c r="AI101" s="31"/>
      <c r="AJ101" s="31"/>
      <c r="AK101" s="31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</row>
    <row r="102" spans="1:346" s="26" customFormat="1" hidden="1" x14ac:dyDescent="0.25">
      <c r="A102" s="21"/>
      <c r="B102" s="22"/>
      <c r="C102" s="4"/>
      <c r="D102" s="7"/>
      <c r="E102" s="7"/>
      <c r="F102" s="4"/>
      <c r="G102" s="4"/>
      <c r="H102" s="4"/>
      <c r="I102" s="71"/>
      <c r="J102" s="119"/>
      <c r="K102" s="71"/>
      <c r="L102" s="72"/>
      <c r="M102" s="72"/>
      <c r="N102" s="49"/>
      <c r="O102" s="49"/>
      <c r="P102" s="49"/>
      <c r="Q102" s="75"/>
      <c r="R102" s="75"/>
      <c r="S102" s="76"/>
      <c r="T102" s="47"/>
      <c r="U102" s="77"/>
      <c r="V102" s="24"/>
      <c r="W102" s="85"/>
      <c r="X102" s="20"/>
      <c r="Y102" s="107"/>
      <c r="Z102" s="43"/>
      <c r="AA102" s="41"/>
      <c r="AB102" s="25"/>
      <c r="AC102" s="23"/>
      <c r="AD102" s="23"/>
      <c r="AE102" s="117"/>
      <c r="AF102" s="118"/>
      <c r="AG102" s="118"/>
      <c r="AH102" s="31"/>
      <c r="AI102" s="31"/>
      <c r="AJ102" s="31"/>
      <c r="AK102" s="31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</row>
    <row r="103" spans="1:346" s="26" customFormat="1" hidden="1" x14ac:dyDescent="0.25">
      <c r="A103" s="21"/>
      <c r="B103" s="22"/>
      <c r="C103" s="4"/>
      <c r="D103" s="7"/>
      <c r="E103" s="7"/>
      <c r="F103" s="4"/>
      <c r="G103" s="4"/>
      <c r="H103" s="4"/>
      <c r="I103" s="71"/>
      <c r="J103" s="119"/>
      <c r="K103" s="71"/>
      <c r="L103" s="72"/>
      <c r="M103" s="72"/>
      <c r="N103" s="49"/>
      <c r="O103" s="49"/>
      <c r="P103" s="49"/>
      <c r="Q103" s="75"/>
      <c r="R103" s="75"/>
      <c r="S103" s="76"/>
      <c r="T103" s="47"/>
      <c r="U103" s="77"/>
      <c r="V103" s="24"/>
      <c r="W103" s="85"/>
      <c r="X103" s="20"/>
      <c r="Y103" s="107"/>
      <c r="Z103" s="43"/>
      <c r="AA103" s="41"/>
      <c r="AB103" s="25"/>
      <c r="AC103" s="23"/>
      <c r="AD103" s="23"/>
      <c r="AE103" s="117"/>
      <c r="AF103" s="118"/>
      <c r="AG103" s="118"/>
      <c r="AH103" s="31"/>
      <c r="AI103" s="31"/>
      <c r="AJ103" s="31"/>
      <c r="AK103" s="31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</row>
    <row r="104" spans="1:346" s="26" customFormat="1" hidden="1" x14ac:dyDescent="0.25">
      <c r="A104" s="21"/>
      <c r="B104" s="22"/>
      <c r="C104" s="4"/>
      <c r="D104" s="7"/>
      <c r="E104" s="7"/>
      <c r="F104" s="4"/>
      <c r="G104" s="4"/>
      <c r="H104" s="4"/>
      <c r="I104" s="71"/>
      <c r="J104" s="119"/>
      <c r="K104" s="71"/>
      <c r="L104" s="72"/>
      <c r="M104" s="72"/>
      <c r="N104" s="49"/>
      <c r="O104" s="49"/>
      <c r="P104" s="49"/>
      <c r="Q104" s="75"/>
      <c r="R104" s="75"/>
      <c r="S104" s="76"/>
      <c r="T104" s="47"/>
      <c r="U104" s="77"/>
      <c r="V104" s="24"/>
      <c r="W104" s="85"/>
      <c r="X104" s="20"/>
      <c r="Y104" s="107"/>
      <c r="Z104" s="43"/>
      <c r="AA104" s="41"/>
      <c r="AB104" s="25"/>
      <c r="AC104" s="23"/>
      <c r="AD104" s="23"/>
      <c r="AE104" s="117"/>
      <c r="AF104" s="118"/>
      <c r="AG104" s="118"/>
      <c r="AH104" s="31"/>
      <c r="AI104" s="31"/>
      <c r="AJ104" s="31"/>
      <c r="AK104" s="31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</row>
    <row r="105" spans="1:346" s="26" customFormat="1" hidden="1" x14ac:dyDescent="0.25">
      <c r="A105" s="21"/>
      <c r="B105" s="22"/>
      <c r="C105" s="4"/>
      <c r="D105" s="7"/>
      <c r="E105" s="7"/>
      <c r="F105" s="4"/>
      <c r="G105" s="4"/>
      <c r="H105" s="4"/>
      <c r="I105" s="71"/>
      <c r="J105" s="119"/>
      <c r="K105" s="71"/>
      <c r="L105" s="72"/>
      <c r="M105" s="72"/>
      <c r="N105" s="49"/>
      <c r="O105" s="49"/>
      <c r="P105" s="49"/>
      <c r="Q105" s="75"/>
      <c r="R105" s="75"/>
      <c r="S105" s="76"/>
      <c r="T105" s="47"/>
      <c r="U105" s="77"/>
      <c r="V105" s="24"/>
      <c r="W105" s="85"/>
      <c r="X105" s="20"/>
      <c r="Y105" s="107"/>
      <c r="Z105" s="43"/>
      <c r="AA105" s="41"/>
      <c r="AB105" s="25"/>
      <c r="AC105" s="23"/>
      <c r="AD105" s="23"/>
      <c r="AE105" s="117"/>
      <c r="AF105" s="118"/>
      <c r="AG105" s="118"/>
      <c r="AH105" s="31"/>
      <c r="AI105" s="31"/>
      <c r="AJ105" s="31"/>
      <c r="AK105" s="31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</row>
    <row r="106" spans="1:346" s="26" customFormat="1" hidden="1" x14ac:dyDescent="0.25">
      <c r="A106" s="21"/>
      <c r="B106" s="22"/>
      <c r="C106" s="4"/>
      <c r="D106" s="7"/>
      <c r="E106" s="7"/>
      <c r="F106" s="4"/>
      <c r="G106" s="4"/>
      <c r="H106" s="4"/>
      <c r="I106" s="71"/>
      <c r="J106" s="119"/>
      <c r="K106" s="71"/>
      <c r="L106" s="72"/>
      <c r="M106" s="72"/>
      <c r="N106" s="49"/>
      <c r="O106" s="49"/>
      <c r="P106" s="49"/>
      <c r="Q106" s="75"/>
      <c r="R106" s="75"/>
      <c r="S106" s="76"/>
      <c r="T106" s="47"/>
      <c r="U106" s="77"/>
      <c r="V106" s="24"/>
      <c r="W106" s="85"/>
      <c r="X106" s="20"/>
      <c r="Y106" s="107"/>
      <c r="Z106" s="43"/>
      <c r="AA106" s="41"/>
      <c r="AB106" s="25"/>
      <c r="AC106" s="23"/>
      <c r="AD106" s="23"/>
      <c r="AE106" s="117"/>
      <c r="AF106" s="118"/>
      <c r="AG106" s="118"/>
      <c r="AH106" s="31"/>
      <c r="AI106" s="31"/>
      <c r="AJ106" s="31"/>
      <c r="AK106" s="31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</row>
    <row r="107" spans="1:346" s="26" customFormat="1" hidden="1" x14ac:dyDescent="0.25">
      <c r="A107" s="21"/>
      <c r="B107" s="22"/>
      <c r="C107" s="4"/>
      <c r="D107" s="7"/>
      <c r="E107" s="7"/>
      <c r="F107" s="4"/>
      <c r="G107" s="4"/>
      <c r="H107" s="4"/>
      <c r="I107" s="71"/>
      <c r="J107" s="119"/>
      <c r="K107" s="71"/>
      <c r="L107" s="72"/>
      <c r="M107" s="72"/>
      <c r="N107" s="49"/>
      <c r="O107" s="49"/>
      <c r="P107" s="49"/>
      <c r="Q107" s="75"/>
      <c r="R107" s="75"/>
      <c r="S107" s="76"/>
      <c r="T107" s="47"/>
      <c r="U107" s="77"/>
      <c r="V107" s="24"/>
      <c r="W107" s="85"/>
      <c r="X107" s="20"/>
      <c r="Y107" s="107"/>
      <c r="Z107" s="43"/>
      <c r="AA107" s="41"/>
      <c r="AB107" s="25"/>
      <c r="AC107" s="23"/>
      <c r="AD107" s="23"/>
      <c r="AE107" s="117"/>
      <c r="AF107" s="118"/>
      <c r="AG107" s="118"/>
      <c r="AH107" s="31"/>
      <c r="AI107" s="31"/>
      <c r="AJ107" s="31"/>
      <c r="AK107" s="31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</row>
    <row r="108" spans="1:346" s="26" customFormat="1" hidden="1" x14ac:dyDescent="0.25">
      <c r="A108" s="21"/>
      <c r="B108" s="22"/>
      <c r="C108" s="4"/>
      <c r="D108" s="7"/>
      <c r="E108" s="7"/>
      <c r="F108" s="4"/>
      <c r="G108" s="4"/>
      <c r="H108" s="4"/>
      <c r="I108" s="71"/>
      <c r="J108" s="119"/>
      <c r="K108" s="71"/>
      <c r="L108" s="72"/>
      <c r="M108" s="72"/>
      <c r="N108" s="49"/>
      <c r="O108" s="49"/>
      <c r="P108" s="49"/>
      <c r="Q108" s="75"/>
      <c r="R108" s="75"/>
      <c r="S108" s="76"/>
      <c r="T108" s="47"/>
      <c r="U108" s="77"/>
      <c r="V108" s="24"/>
      <c r="W108" s="85"/>
      <c r="X108" s="20"/>
      <c r="Y108" s="107"/>
      <c r="Z108" s="43"/>
      <c r="AA108" s="41"/>
      <c r="AB108" s="25"/>
      <c r="AC108" s="23"/>
      <c r="AD108" s="23"/>
      <c r="AE108" s="117"/>
      <c r="AF108" s="118"/>
      <c r="AG108" s="118"/>
      <c r="AH108" s="31"/>
      <c r="AI108" s="31"/>
      <c r="AJ108" s="31"/>
      <c r="AK108" s="31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</row>
    <row r="109" spans="1:346" s="26" customFormat="1" hidden="1" x14ac:dyDescent="0.25">
      <c r="A109" s="21"/>
      <c r="B109" s="22"/>
      <c r="C109" s="4"/>
      <c r="D109" s="7"/>
      <c r="E109" s="7"/>
      <c r="F109" s="4"/>
      <c r="G109" s="4"/>
      <c r="H109" s="4"/>
      <c r="I109" s="71"/>
      <c r="J109" s="119"/>
      <c r="K109" s="71"/>
      <c r="L109" s="72"/>
      <c r="M109" s="72"/>
      <c r="N109" s="49"/>
      <c r="O109" s="49"/>
      <c r="P109" s="49"/>
      <c r="Q109" s="75"/>
      <c r="R109" s="75"/>
      <c r="S109" s="76"/>
      <c r="T109" s="47"/>
      <c r="U109" s="77"/>
      <c r="V109" s="24"/>
      <c r="W109" s="85"/>
      <c r="X109" s="20"/>
      <c r="Y109" s="107"/>
      <c r="Z109" s="43"/>
      <c r="AA109" s="41"/>
      <c r="AB109" s="25"/>
      <c r="AC109" s="23"/>
      <c r="AD109" s="23"/>
      <c r="AE109" s="117"/>
      <c r="AF109" s="118"/>
      <c r="AG109" s="118"/>
      <c r="AH109" s="31"/>
      <c r="AI109" s="31"/>
      <c r="AJ109" s="31"/>
      <c r="AK109" s="31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</row>
    <row r="110" spans="1:346" s="26" customFormat="1" hidden="1" x14ac:dyDescent="0.25">
      <c r="A110" s="21"/>
      <c r="B110" s="22"/>
      <c r="C110" s="4"/>
      <c r="D110" s="7"/>
      <c r="E110" s="7"/>
      <c r="F110" s="4"/>
      <c r="G110" s="4"/>
      <c r="H110" s="4"/>
      <c r="I110" s="71"/>
      <c r="J110" s="119"/>
      <c r="K110" s="71"/>
      <c r="L110" s="72"/>
      <c r="M110" s="72"/>
      <c r="N110" s="49"/>
      <c r="O110" s="49"/>
      <c r="P110" s="49"/>
      <c r="Q110" s="75"/>
      <c r="R110" s="75"/>
      <c r="S110" s="76"/>
      <c r="T110" s="47"/>
      <c r="U110" s="77"/>
      <c r="V110" s="24"/>
      <c r="W110" s="85"/>
      <c r="X110" s="20"/>
      <c r="Y110" s="107"/>
      <c r="Z110" s="43"/>
      <c r="AA110" s="41"/>
      <c r="AB110" s="25"/>
      <c r="AC110" s="23"/>
      <c r="AD110" s="23"/>
      <c r="AE110" s="117"/>
      <c r="AF110" s="118"/>
      <c r="AG110" s="118"/>
      <c r="AH110" s="31"/>
      <c r="AI110" s="31"/>
      <c r="AJ110" s="31"/>
      <c r="AK110" s="31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</row>
    <row r="111" spans="1:346" s="26" customFormat="1" hidden="1" x14ac:dyDescent="0.25">
      <c r="A111" s="21"/>
      <c r="B111" s="22"/>
      <c r="C111" s="4"/>
      <c r="D111" s="7"/>
      <c r="E111" s="7"/>
      <c r="F111" s="4"/>
      <c r="G111" s="4"/>
      <c r="H111" s="4"/>
      <c r="I111" s="71"/>
      <c r="J111" s="119"/>
      <c r="K111" s="71"/>
      <c r="L111" s="72"/>
      <c r="M111" s="72"/>
      <c r="N111" s="49"/>
      <c r="O111" s="49"/>
      <c r="P111" s="49"/>
      <c r="Q111" s="75"/>
      <c r="R111" s="75"/>
      <c r="S111" s="76"/>
      <c r="T111" s="47"/>
      <c r="U111" s="77"/>
      <c r="V111" s="24"/>
      <c r="W111" s="85"/>
      <c r="X111" s="20"/>
      <c r="Y111" s="107"/>
      <c r="Z111" s="43"/>
      <c r="AA111" s="41"/>
      <c r="AB111" s="25"/>
      <c r="AC111" s="23"/>
      <c r="AD111" s="23"/>
      <c r="AE111" s="117"/>
      <c r="AF111" s="118"/>
      <c r="AG111" s="118"/>
      <c r="AH111" s="31"/>
      <c r="AI111" s="31"/>
      <c r="AJ111" s="31"/>
      <c r="AK111" s="31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</row>
    <row r="112" spans="1:346" s="26" customFormat="1" hidden="1" x14ac:dyDescent="0.25">
      <c r="A112" s="21"/>
      <c r="B112" s="22"/>
      <c r="C112" s="4"/>
      <c r="D112" s="7"/>
      <c r="E112" s="7"/>
      <c r="F112" s="4"/>
      <c r="G112" s="4"/>
      <c r="H112" s="4"/>
      <c r="I112" s="71"/>
      <c r="J112" s="119"/>
      <c r="K112" s="71"/>
      <c r="L112" s="72"/>
      <c r="M112" s="72"/>
      <c r="N112" s="49"/>
      <c r="O112" s="49"/>
      <c r="P112" s="49"/>
      <c r="Q112" s="75"/>
      <c r="R112" s="75"/>
      <c r="S112" s="76"/>
      <c r="T112" s="47"/>
      <c r="U112" s="77"/>
      <c r="V112" s="24"/>
      <c r="W112" s="85"/>
      <c r="X112" s="20"/>
      <c r="Y112" s="107"/>
      <c r="Z112" s="43"/>
      <c r="AA112" s="41"/>
      <c r="AB112" s="25"/>
      <c r="AC112" s="23"/>
      <c r="AD112" s="23"/>
      <c r="AE112" s="117"/>
      <c r="AF112" s="118"/>
      <c r="AG112" s="118"/>
      <c r="AH112" s="31"/>
      <c r="AI112" s="31"/>
      <c r="AJ112" s="31"/>
      <c r="AK112" s="31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</row>
    <row r="113" spans="1:346" s="26" customFormat="1" hidden="1" x14ac:dyDescent="0.25">
      <c r="A113" s="21"/>
      <c r="B113" s="22"/>
      <c r="C113" s="4"/>
      <c r="D113" s="7"/>
      <c r="E113" s="7"/>
      <c r="F113" s="4"/>
      <c r="G113" s="4"/>
      <c r="H113" s="4"/>
      <c r="I113" s="71"/>
      <c r="J113" s="119"/>
      <c r="K113" s="71"/>
      <c r="L113" s="72"/>
      <c r="M113" s="72"/>
      <c r="N113" s="49"/>
      <c r="O113" s="49"/>
      <c r="P113" s="49"/>
      <c r="Q113" s="75"/>
      <c r="R113" s="75"/>
      <c r="S113" s="76"/>
      <c r="T113" s="47"/>
      <c r="U113" s="77"/>
      <c r="V113" s="24"/>
      <c r="W113" s="85"/>
      <c r="X113" s="20"/>
      <c r="Y113" s="107"/>
      <c r="Z113" s="43"/>
      <c r="AA113" s="41"/>
      <c r="AB113" s="25"/>
      <c r="AC113" s="23"/>
      <c r="AD113" s="23"/>
      <c r="AE113" s="117"/>
      <c r="AF113" s="118"/>
      <c r="AG113" s="118"/>
      <c r="AH113" s="31"/>
      <c r="AI113" s="31"/>
      <c r="AJ113" s="31"/>
      <c r="AK113" s="31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</row>
    <row r="114" spans="1:346" s="26" customFormat="1" hidden="1" x14ac:dyDescent="0.25">
      <c r="A114" s="21"/>
      <c r="B114" s="22"/>
      <c r="C114" s="4"/>
      <c r="D114" s="7"/>
      <c r="E114" s="7"/>
      <c r="F114" s="4"/>
      <c r="G114" s="4"/>
      <c r="H114" s="4"/>
      <c r="I114" s="71"/>
      <c r="J114" s="119"/>
      <c r="K114" s="71"/>
      <c r="L114" s="72"/>
      <c r="M114" s="72"/>
      <c r="N114" s="49"/>
      <c r="O114" s="49"/>
      <c r="P114" s="49"/>
      <c r="Q114" s="75"/>
      <c r="R114" s="75"/>
      <c r="S114" s="76"/>
      <c r="T114" s="47"/>
      <c r="U114" s="77"/>
      <c r="V114" s="24"/>
      <c r="W114" s="85"/>
      <c r="X114" s="20"/>
      <c r="Y114" s="107"/>
      <c r="Z114" s="43"/>
      <c r="AA114" s="41"/>
      <c r="AB114" s="25"/>
      <c r="AC114" s="23"/>
      <c r="AD114" s="23"/>
      <c r="AE114" s="117"/>
      <c r="AF114" s="118"/>
      <c r="AG114" s="118"/>
      <c r="AH114" s="31"/>
      <c r="AI114" s="31"/>
      <c r="AJ114" s="31"/>
      <c r="AK114" s="31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</row>
    <row r="115" spans="1:346" s="26" customFormat="1" hidden="1" x14ac:dyDescent="0.25">
      <c r="A115" s="21"/>
      <c r="B115" s="22"/>
      <c r="C115" s="4"/>
      <c r="D115" s="7"/>
      <c r="E115" s="7"/>
      <c r="F115" s="4"/>
      <c r="G115" s="4"/>
      <c r="H115" s="4"/>
      <c r="I115" s="71"/>
      <c r="J115" s="119"/>
      <c r="K115" s="71"/>
      <c r="L115" s="72"/>
      <c r="M115" s="72"/>
      <c r="N115" s="49"/>
      <c r="O115" s="49"/>
      <c r="P115" s="49"/>
      <c r="Q115" s="75"/>
      <c r="R115" s="75"/>
      <c r="S115" s="76"/>
      <c r="T115" s="47"/>
      <c r="U115" s="77"/>
      <c r="V115" s="24"/>
      <c r="W115" s="85"/>
      <c r="X115" s="20"/>
      <c r="Y115" s="107"/>
      <c r="Z115" s="43"/>
      <c r="AA115" s="41"/>
      <c r="AB115" s="25"/>
      <c r="AC115" s="23"/>
      <c r="AD115" s="23"/>
      <c r="AE115" s="117"/>
      <c r="AF115" s="118"/>
      <c r="AG115" s="118"/>
      <c r="AH115" s="31"/>
      <c r="AI115" s="31"/>
      <c r="AJ115" s="31"/>
      <c r="AK115" s="31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</row>
    <row r="116" spans="1:346" s="26" customFormat="1" hidden="1" x14ac:dyDescent="0.25">
      <c r="A116" s="21"/>
      <c r="B116" s="22"/>
      <c r="C116" s="4"/>
      <c r="D116" s="7"/>
      <c r="E116" s="7"/>
      <c r="F116" s="4"/>
      <c r="G116" s="4"/>
      <c r="H116" s="4"/>
      <c r="I116" s="71"/>
      <c r="J116" s="119"/>
      <c r="K116" s="71"/>
      <c r="L116" s="72"/>
      <c r="M116" s="72"/>
      <c r="N116" s="49"/>
      <c r="O116" s="49"/>
      <c r="P116" s="49"/>
      <c r="Q116" s="75"/>
      <c r="R116" s="75"/>
      <c r="S116" s="76"/>
      <c r="T116" s="47"/>
      <c r="U116" s="77"/>
      <c r="V116" s="24"/>
      <c r="W116" s="85"/>
      <c r="X116" s="20"/>
      <c r="Y116" s="107"/>
      <c r="Z116" s="43"/>
      <c r="AA116" s="41"/>
      <c r="AB116" s="25"/>
      <c r="AC116" s="23"/>
      <c r="AD116" s="23"/>
      <c r="AE116" s="117"/>
      <c r="AF116" s="118"/>
      <c r="AG116" s="118"/>
      <c r="AH116" s="31"/>
      <c r="AI116" s="31"/>
      <c r="AJ116" s="31"/>
      <c r="AK116" s="31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</row>
    <row r="117" spans="1:346" s="26" customFormat="1" hidden="1" x14ac:dyDescent="0.25">
      <c r="A117" s="21"/>
      <c r="B117" s="22"/>
      <c r="C117" s="4"/>
      <c r="D117" s="7"/>
      <c r="E117" s="7"/>
      <c r="F117" s="4"/>
      <c r="G117" s="4"/>
      <c r="H117" s="4"/>
      <c r="I117" s="71"/>
      <c r="J117" s="119"/>
      <c r="K117" s="71"/>
      <c r="L117" s="72"/>
      <c r="M117" s="72"/>
      <c r="N117" s="49"/>
      <c r="O117" s="49"/>
      <c r="P117" s="49"/>
      <c r="Q117" s="75"/>
      <c r="R117" s="75"/>
      <c r="S117" s="76"/>
      <c r="T117" s="47"/>
      <c r="U117" s="77"/>
      <c r="V117" s="24"/>
      <c r="W117" s="85"/>
      <c r="X117" s="20"/>
      <c r="Y117" s="107"/>
      <c r="Z117" s="43"/>
      <c r="AA117" s="41"/>
      <c r="AB117" s="25"/>
      <c r="AC117" s="23"/>
      <c r="AD117" s="23"/>
      <c r="AE117" s="117"/>
      <c r="AF117" s="118"/>
      <c r="AG117" s="118"/>
      <c r="AH117" s="31"/>
      <c r="AI117" s="31"/>
      <c r="AJ117" s="31"/>
      <c r="AK117" s="31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</row>
    <row r="118" spans="1:346" s="26" customFormat="1" hidden="1" x14ac:dyDescent="0.25">
      <c r="A118" s="21"/>
      <c r="B118" s="22"/>
      <c r="C118" s="4"/>
      <c r="D118" s="7"/>
      <c r="E118" s="7"/>
      <c r="F118" s="4"/>
      <c r="G118" s="4"/>
      <c r="H118" s="4"/>
      <c r="I118" s="71"/>
      <c r="J118" s="119"/>
      <c r="K118" s="71"/>
      <c r="L118" s="72"/>
      <c r="M118" s="72"/>
      <c r="N118" s="49"/>
      <c r="O118" s="49"/>
      <c r="P118" s="49"/>
      <c r="Q118" s="75"/>
      <c r="R118" s="75"/>
      <c r="S118" s="76"/>
      <c r="T118" s="47"/>
      <c r="U118" s="77"/>
      <c r="V118" s="24"/>
      <c r="W118" s="85"/>
      <c r="X118" s="20"/>
      <c r="Y118" s="107"/>
      <c r="Z118" s="43"/>
      <c r="AA118" s="41"/>
      <c r="AB118" s="25"/>
      <c r="AC118" s="23"/>
      <c r="AD118" s="23"/>
      <c r="AE118" s="117"/>
      <c r="AF118" s="118"/>
      <c r="AG118" s="118"/>
      <c r="AH118" s="31"/>
      <c r="AI118" s="31"/>
      <c r="AJ118" s="31"/>
      <c r="AK118" s="31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</row>
    <row r="119" spans="1:346" s="26" customFormat="1" hidden="1" x14ac:dyDescent="0.25">
      <c r="A119" s="21"/>
      <c r="B119" s="22"/>
      <c r="C119" s="4"/>
      <c r="D119" s="7"/>
      <c r="E119" s="7"/>
      <c r="F119" s="4"/>
      <c r="G119" s="4"/>
      <c r="H119" s="4"/>
      <c r="I119" s="71"/>
      <c r="J119" s="119"/>
      <c r="K119" s="71"/>
      <c r="L119" s="72"/>
      <c r="M119" s="72"/>
      <c r="N119" s="49"/>
      <c r="O119" s="49"/>
      <c r="P119" s="49"/>
      <c r="Q119" s="75"/>
      <c r="R119" s="75"/>
      <c r="S119" s="76"/>
      <c r="T119" s="47"/>
      <c r="U119" s="77"/>
      <c r="V119" s="24"/>
      <c r="W119" s="85"/>
      <c r="X119" s="20"/>
      <c r="Y119" s="107"/>
      <c r="Z119" s="43"/>
      <c r="AA119" s="41"/>
      <c r="AB119" s="25"/>
      <c r="AC119" s="23"/>
      <c r="AD119" s="23"/>
      <c r="AE119" s="117"/>
      <c r="AF119" s="118"/>
      <c r="AG119" s="118"/>
      <c r="AH119" s="31"/>
      <c r="AI119" s="31"/>
      <c r="AJ119" s="31"/>
      <c r="AK119" s="31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</row>
    <row r="120" spans="1:346" s="26" customFormat="1" hidden="1" x14ac:dyDescent="0.25">
      <c r="A120" s="21"/>
      <c r="B120" s="22"/>
      <c r="C120" s="4"/>
      <c r="D120" s="7"/>
      <c r="E120" s="7"/>
      <c r="F120" s="4"/>
      <c r="G120" s="4"/>
      <c r="H120" s="4"/>
      <c r="I120" s="71"/>
      <c r="J120" s="119"/>
      <c r="K120" s="71"/>
      <c r="L120" s="72"/>
      <c r="M120" s="72"/>
      <c r="N120" s="49"/>
      <c r="O120" s="49"/>
      <c r="P120" s="49"/>
      <c r="Q120" s="75"/>
      <c r="R120" s="75"/>
      <c r="S120" s="76"/>
      <c r="T120" s="47"/>
      <c r="U120" s="77"/>
      <c r="V120" s="24"/>
      <c r="W120" s="85"/>
      <c r="X120" s="20"/>
      <c r="Y120" s="107"/>
      <c r="Z120" s="43"/>
      <c r="AA120" s="41"/>
      <c r="AB120" s="25"/>
      <c r="AC120" s="23"/>
      <c r="AD120" s="23"/>
      <c r="AE120" s="117"/>
      <c r="AF120" s="118"/>
      <c r="AG120" s="118"/>
      <c r="AH120" s="31"/>
      <c r="AI120" s="31"/>
      <c r="AJ120" s="31"/>
      <c r="AK120" s="31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</row>
    <row r="121" spans="1:346" s="26" customFormat="1" hidden="1" x14ac:dyDescent="0.25">
      <c r="A121" s="21"/>
      <c r="B121" s="22"/>
      <c r="C121" s="4"/>
      <c r="D121" s="7"/>
      <c r="E121" s="7"/>
      <c r="F121" s="4"/>
      <c r="G121" s="4"/>
      <c r="H121" s="4"/>
      <c r="I121" s="71"/>
      <c r="J121" s="119"/>
      <c r="K121" s="71"/>
      <c r="L121" s="72"/>
      <c r="M121" s="72"/>
      <c r="N121" s="49"/>
      <c r="O121" s="49"/>
      <c r="P121" s="49"/>
      <c r="Q121" s="75"/>
      <c r="R121" s="75"/>
      <c r="S121" s="76"/>
      <c r="T121" s="47"/>
      <c r="U121" s="77"/>
      <c r="V121" s="24"/>
      <c r="W121" s="85"/>
      <c r="X121" s="20"/>
      <c r="Y121" s="107"/>
      <c r="Z121" s="43"/>
      <c r="AA121" s="41"/>
      <c r="AB121" s="25"/>
      <c r="AC121" s="23"/>
      <c r="AD121" s="23"/>
      <c r="AE121" s="117"/>
      <c r="AF121" s="118"/>
      <c r="AG121" s="118"/>
      <c r="AH121" s="31"/>
      <c r="AI121" s="31"/>
      <c r="AJ121" s="31"/>
      <c r="AK121" s="31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</row>
    <row r="122" spans="1:346" s="26" customFormat="1" hidden="1" x14ac:dyDescent="0.25">
      <c r="A122" s="21"/>
      <c r="B122" s="22"/>
      <c r="C122" s="4"/>
      <c r="D122" s="7"/>
      <c r="E122" s="7"/>
      <c r="F122" s="4"/>
      <c r="G122" s="4"/>
      <c r="H122" s="4"/>
      <c r="I122" s="71"/>
      <c r="J122" s="119"/>
      <c r="K122" s="71"/>
      <c r="L122" s="72"/>
      <c r="M122" s="72"/>
      <c r="N122" s="49"/>
      <c r="O122" s="49"/>
      <c r="P122" s="49"/>
      <c r="Q122" s="75"/>
      <c r="R122" s="75"/>
      <c r="S122" s="76"/>
      <c r="T122" s="47"/>
      <c r="U122" s="77"/>
      <c r="V122" s="24"/>
      <c r="W122" s="85"/>
      <c r="X122" s="20"/>
      <c r="Y122" s="107"/>
      <c r="Z122" s="43"/>
      <c r="AA122" s="41"/>
      <c r="AB122" s="25"/>
      <c r="AC122" s="23"/>
      <c r="AD122" s="23"/>
      <c r="AE122" s="117"/>
      <c r="AF122" s="118"/>
      <c r="AG122" s="118"/>
      <c r="AH122" s="31"/>
      <c r="AI122" s="31"/>
      <c r="AJ122" s="31"/>
      <c r="AK122" s="31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</row>
    <row r="123" spans="1:346" s="26" customFormat="1" hidden="1" x14ac:dyDescent="0.25">
      <c r="A123" s="21"/>
      <c r="B123" s="22"/>
      <c r="C123" s="4"/>
      <c r="D123" s="7"/>
      <c r="E123" s="7"/>
      <c r="F123" s="4"/>
      <c r="G123" s="4"/>
      <c r="H123" s="4"/>
      <c r="I123" s="71"/>
      <c r="J123" s="119"/>
      <c r="K123" s="71"/>
      <c r="L123" s="72"/>
      <c r="M123" s="72"/>
      <c r="N123" s="49"/>
      <c r="O123" s="49"/>
      <c r="P123" s="49"/>
      <c r="Q123" s="75"/>
      <c r="R123" s="75"/>
      <c r="S123" s="76"/>
      <c r="T123" s="47"/>
      <c r="U123" s="77"/>
      <c r="V123" s="24"/>
      <c r="W123" s="85"/>
      <c r="X123" s="20"/>
      <c r="Y123" s="107"/>
      <c r="Z123" s="43"/>
      <c r="AA123" s="41"/>
      <c r="AB123" s="25"/>
      <c r="AC123" s="23"/>
      <c r="AD123" s="23"/>
      <c r="AE123" s="117"/>
      <c r="AF123" s="118"/>
      <c r="AG123" s="118"/>
      <c r="AH123" s="31"/>
      <c r="AI123" s="31"/>
      <c r="AJ123" s="31"/>
      <c r="AK123" s="31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</row>
    <row r="124" spans="1:346" s="26" customFormat="1" hidden="1" x14ac:dyDescent="0.25">
      <c r="A124" s="21"/>
      <c r="B124" s="22"/>
      <c r="C124" s="4"/>
      <c r="D124" s="7"/>
      <c r="E124" s="7"/>
      <c r="F124" s="4"/>
      <c r="G124" s="4"/>
      <c r="H124" s="4"/>
      <c r="I124" s="71"/>
      <c r="J124" s="119"/>
      <c r="K124" s="71"/>
      <c r="L124" s="72"/>
      <c r="M124" s="72"/>
      <c r="N124" s="49"/>
      <c r="O124" s="49"/>
      <c r="P124" s="49"/>
      <c r="Q124" s="75"/>
      <c r="R124" s="75"/>
      <c r="S124" s="76"/>
      <c r="T124" s="47"/>
      <c r="U124" s="77"/>
      <c r="V124" s="24"/>
      <c r="W124" s="85"/>
      <c r="X124" s="20"/>
      <c r="Y124" s="107"/>
      <c r="Z124" s="43"/>
      <c r="AA124" s="41"/>
      <c r="AB124" s="25"/>
      <c r="AC124" s="23"/>
      <c r="AD124" s="23"/>
      <c r="AE124" s="117"/>
      <c r="AF124" s="118"/>
      <c r="AG124" s="118"/>
      <c r="AH124" s="31"/>
      <c r="AI124" s="31"/>
      <c r="AJ124" s="31"/>
      <c r="AK124" s="31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</row>
    <row r="125" spans="1:346" s="26" customFormat="1" hidden="1" x14ac:dyDescent="0.25">
      <c r="A125" s="21"/>
      <c r="B125" s="22"/>
      <c r="C125" s="4"/>
      <c r="D125" s="7"/>
      <c r="E125" s="7"/>
      <c r="F125" s="4"/>
      <c r="G125" s="4"/>
      <c r="H125" s="4"/>
      <c r="I125" s="71"/>
      <c r="J125" s="119"/>
      <c r="K125" s="71"/>
      <c r="L125" s="72"/>
      <c r="M125" s="72"/>
      <c r="N125" s="49"/>
      <c r="O125" s="49"/>
      <c r="P125" s="49"/>
      <c r="Q125" s="75"/>
      <c r="R125" s="75"/>
      <c r="S125" s="76"/>
      <c r="T125" s="47"/>
      <c r="U125" s="77"/>
      <c r="V125" s="24"/>
      <c r="W125" s="85"/>
      <c r="X125" s="20"/>
      <c r="Y125" s="107"/>
      <c r="Z125" s="43"/>
      <c r="AA125" s="41"/>
      <c r="AB125" s="25"/>
      <c r="AC125" s="23"/>
      <c r="AD125" s="23"/>
      <c r="AE125" s="117"/>
      <c r="AF125" s="118"/>
      <c r="AG125" s="118"/>
      <c r="AH125" s="31"/>
      <c r="AI125" s="31"/>
      <c r="AJ125" s="31"/>
      <c r="AK125" s="31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</row>
    <row r="126" spans="1:346" s="26" customFormat="1" hidden="1" x14ac:dyDescent="0.25">
      <c r="A126" s="21"/>
      <c r="B126" s="22"/>
      <c r="C126" s="4"/>
      <c r="D126" s="7"/>
      <c r="E126" s="7"/>
      <c r="F126" s="4"/>
      <c r="G126" s="4"/>
      <c r="H126" s="4"/>
      <c r="I126" s="71"/>
      <c r="J126" s="119"/>
      <c r="K126" s="71"/>
      <c r="L126" s="72"/>
      <c r="M126" s="72"/>
      <c r="N126" s="49"/>
      <c r="O126" s="49"/>
      <c r="P126" s="49"/>
      <c r="Q126" s="75"/>
      <c r="R126" s="75"/>
      <c r="S126" s="76"/>
      <c r="T126" s="47"/>
      <c r="U126" s="77"/>
      <c r="V126" s="24"/>
      <c r="W126" s="85"/>
      <c r="X126" s="20"/>
      <c r="Y126" s="107"/>
      <c r="Z126" s="43"/>
      <c r="AA126" s="41"/>
      <c r="AB126" s="25"/>
      <c r="AC126" s="23"/>
      <c r="AD126" s="23"/>
      <c r="AE126" s="117"/>
      <c r="AF126" s="118"/>
      <c r="AG126" s="118"/>
      <c r="AH126" s="31"/>
      <c r="AI126" s="31"/>
      <c r="AJ126" s="31"/>
      <c r="AK126" s="31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</row>
    <row r="127" spans="1:346" s="26" customFormat="1" hidden="1" x14ac:dyDescent="0.25">
      <c r="A127" s="21"/>
      <c r="B127" s="22"/>
      <c r="C127" s="4"/>
      <c r="D127" s="7"/>
      <c r="E127" s="7"/>
      <c r="F127" s="4"/>
      <c r="G127" s="4"/>
      <c r="H127" s="4"/>
      <c r="I127" s="71"/>
      <c r="J127" s="119"/>
      <c r="K127" s="71"/>
      <c r="L127" s="72"/>
      <c r="M127" s="72"/>
      <c r="N127" s="49"/>
      <c r="O127" s="49"/>
      <c r="P127" s="49"/>
      <c r="Q127" s="75"/>
      <c r="R127" s="75"/>
      <c r="S127" s="76"/>
      <c r="T127" s="47"/>
      <c r="U127" s="77"/>
      <c r="V127" s="24"/>
      <c r="W127" s="85"/>
      <c r="X127" s="20"/>
      <c r="Y127" s="107"/>
      <c r="Z127" s="43"/>
      <c r="AA127" s="41"/>
      <c r="AB127" s="25"/>
      <c r="AC127" s="23"/>
      <c r="AD127" s="23"/>
      <c r="AE127" s="117"/>
      <c r="AF127" s="118"/>
      <c r="AG127" s="118"/>
      <c r="AH127" s="31"/>
      <c r="AI127" s="31"/>
      <c r="AJ127" s="31"/>
      <c r="AK127" s="31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</row>
    <row r="128" spans="1:346" s="26" customFormat="1" hidden="1" x14ac:dyDescent="0.25">
      <c r="A128" s="21"/>
      <c r="B128" s="22"/>
      <c r="C128" s="4"/>
      <c r="D128" s="7"/>
      <c r="E128" s="7"/>
      <c r="F128" s="4"/>
      <c r="G128" s="4"/>
      <c r="H128" s="4"/>
      <c r="I128" s="71"/>
      <c r="J128" s="119"/>
      <c r="K128" s="71"/>
      <c r="L128" s="72"/>
      <c r="M128" s="72"/>
      <c r="N128" s="49"/>
      <c r="O128" s="49"/>
      <c r="P128" s="49"/>
      <c r="Q128" s="75"/>
      <c r="R128" s="75"/>
      <c r="S128" s="76"/>
      <c r="T128" s="47"/>
      <c r="U128" s="77"/>
      <c r="V128" s="24"/>
      <c r="W128" s="85"/>
      <c r="X128" s="20"/>
      <c r="Y128" s="107"/>
      <c r="Z128" s="43"/>
      <c r="AA128" s="41"/>
      <c r="AB128" s="25"/>
      <c r="AC128" s="23"/>
      <c r="AD128" s="23"/>
      <c r="AE128" s="117"/>
      <c r="AF128" s="118"/>
      <c r="AG128" s="118"/>
      <c r="AH128" s="31"/>
      <c r="AI128" s="31"/>
      <c r="AJ128" s="31"/>
      <c r="AK128" s="31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</row>
    <row r="129" spans="1:346" s="26" customFormat="1" hidden="1" x14ac:dyDescent="0.25">
      <c r="A129" s="21"/>
      <c r="B129" s="22"/>
      <c r="C129" s="4"/>
      <c r="D129" s="7"/>
      <c r="E129" s="7"/>
      <c r="F129" s="4"/>
      <c r="G129" s="4"/>
      <c r="H129" s="4"/>
      <c r="I129" s="71"/>
      <c r="J129" s="119"/>
      <c r="K129" s="71"/>
      <c r="L129" s="72"/>
      <c r="M129" s="72"/>
      <c r="N129" s="49"/>
      <c r="O129" s="49"/>
      <c r="P129" s="49"/>
      <c r="Q129" s="75"/>
      <c r="R129" s="75"/>
      <c r="S129" s="76"/>
      <c r="T129" s="47"/>
      <c r="U129" s="77"/>
      <c r="V129" s="24"/>
      <c r="W129" s="85"/>
      <c r="X129" s="20"/>
      <c r="Y129" s="107"/>
      <c r="Z129" s="43"/>
      <c r="AA129" s="41"/>
      <c r="AB129" s="25"/>
      <c r="AC129" s="23"/>
      <c r="AD129" s="23"/>
      <c r="AE129" s="117"/>
      <c r="AF129" s="118"/>
      <c r="AG129" s="118"/>
      <c r="AH129" s="31"/>
      <c r="AI129" s="31"/>
      <c r="AJ129" s="31"/>
      <c r="AK129" s="31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</row>
    <row r="130" spans="1:346" s="26" customFormat="1" hidden="1" x14ac:dyDescent="0.25">
      <c r="A130" s="21"/>
      <c r="B130" s="22"/>
      <c r="C130" s="4"/>
      <c r="D130" s="7"/>
      <c r="E130" s="7"/>
      <c r="F130" s="4"/>
      <c r="G130" s="4"/>
      <c r="H130" s="4"/>
      <c r="I130" s="71"/>
      <c r="J130" s="119"/>
      <c r="K130" s="71"/>
      <c r="L130" s="72"/>
      <c r="M130" s="72"/>
      <c r="N130" s="49"/>
      <c r="O130" s="49"/>
      <c r="P130" s="49"/>
      <c r="Q130" s="75"/>
      <c r="R130" s="75"/>
      <c r="S130" s="76"/>
      <c r="T130" s="47"/>
      <c r="U130" s="77"/>
      <c r="V130" s="24"/>
      <c r="W130" s="85"/>
      <c r="X130" s="20"/>
      <c r="Y130" s="107"/>
      <c r="Z130" s="43"/>
      <c r="AA130" s="41"/>
      <c r="AB130" s="25"/>
      <c r="AC130" s="23"/>
      <c r="AD130" s="23"/>
      <c r="AE130" s="117"/>
      <c r="AF130" s="118"/>
      <c r="AG130" s="118"/>
      <c r="AH130" s="31"/>
      <c r="AI130" s="31"/>
      <c r="AJ130" s="31"/>
      <c r="AK130" s="31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</row>
    <row r="131" spans="1:346" s="26" customFormat="1" hidden="1" x14ac:dyDescent="0.25">
      <c r="A131" s="21"/>
      <c r="B131" s="22"/>
      <c r="C131" s="4"/>
      <c r="D131" s="7"/>
      <c r="E131" s="7"/>
      <c r="F131" s="4"/>
      <c r="G131" s="4"/>
      <c r="H131" s="4"/>
      <c r="I131" s="71"/>
      <c r="J131" s="119"/>
      <c r="K131" s="71"/>
      <c r="L131" s="72"/>
      <c r="M131" s="72"/>
      <c r="N131" s="49"/>
      <c r="O131" s="49"/>
      <c r="P131" s="49"/>
      <c r="Q131" s="75"/>
      <c r="R131" s="75"/>
      <c r="S131" s="76"/>
      <c r="T131" s="47"/>
      <c r="U131" s="77"/>
      <c r="V131" s="24"/>
      <c r="W131" s="85"/>
      <c r="X131" s="20"/>
      <c r="Y131" s="107"/>
      <c r="Z131" s="43"/>
      <c r="AA131" s="41"/>
      <c r="AB131" s="25"/>
      <c r="AC131" s="23"/>
      <c r="AD131" s="23"/>
      <c r="AE131" s="117"/>
      <c r="AF131" s="118"/>
      <c r="AG131" s="118"/>
      <c r="AH131" s="31"/>
      <c r="AI131" s="31"/>
      <c r="AJ131" s="31"/>
      <c r="AK131" s="31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</row>
    <row r="132" spans="1:346" s="26" customFormat="1" hidden="1" x14ac:dyDescent="0.25">
      <c r="A132" s="21"/>
      <c r="B132" s="22"/>
      <c r="C132" s="4"/>
      <c r="D132" s="7"/>
      <c r="E132" s="7"/>
      <c r="F132" s="4"/>
      <c r="G132" s="4"/>
      <c r="H132" s="4"/>
      <c r="I132" s="71"/>
      <c r="J132" s="119"/>
      <c r="K132" s="71"/>
      <c r="L132" s="72"/>
      <c r="M132" s="72"/>
      <c r="N132" s="49"/>
      <c r="O132" s="49"/>
      <c r="P132" s="49"/>
      <c r="Q132" s="75"/>
      <c r="R132" s="75"/>
      <c r="S132" s="76"/>
      <c r="T132" s="47"/>
      <c r="U132" s="77"/>
      <c r="V132" s="24"/>
      <c r="W132" s="85"/>
      <c r="X132" s="20"/>
      <c r="Y132" s="107"/>
      <c r="Z132" s="43"/>
      <c r="AA132" s="41"/>
      <c r="AB132" s="25"/>
      <c r="AC132" s="23"/>
      <c r="AD132" s="23"/>
      <c r="AE132" s="117"/>
      <c r="AF132" s="118"/>
      <c r="AG132" s="118"/>
      <c r="AH132" s="31"/>
      <c r="AI132" s="31"/>
      <c r="AJ132" s="31"/>
      <c r="AK132" s="31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</row>
    <row r="133" spans="1:346" s="26" customFormat="1" hidden="1" x14ac:dyDescent="0.25">
      <c r="A133" s="21"/>
      <c r="B133" s="22"/>
      <c r="C133" s="4"/>
      <c r="D133" s="7"/>
      <c r="E133" s="7"/>
      <c r="F133" s="4"/>
      <c r="G133" s="4"/>
      <c r="H133" s="4"/>
      <c r="I133" s="71"/>
      <c r="J133" s="119"/>
      <c r="K133" s="71"/>
      <c r="L133" s="72"/>
      <c r="M133" s="72"/>
      <c r="N133" s="49"/>
      <c r="O133" s="49"/>
      <c r="P133" s="49"/>
      <c r="Q133" s="75"/>
      <c r="R133" s="75"/>
      <c r="S133" s="76"/>
      <c r="T133" s="47"/>
      <c r="U133" s="77"/>
      <c r="V133" s="24"/>
      <c r="W133" s="85"/>
      <c r="X133" s="20"/>
      <c r="Y133" s="107"/>
      <c r="Z133" s="43"/>
      <c r="AA133" s="41"/>
      <c r="AB133" s="25"/>
      <c r="AC133" s="23"/>
      <c r="AD133" s="23"/>
      <c r="AE133" s="117"/>
      <c r="AF133" s="118"/>
      <c r="AG133" s="118"/>
      <c r="AH133" s="31"/>
      <c r="AI133" s="31"/>
      <c r="AJ133" s="31"/>
      <c r="AK133" s="31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</row>
    <row r="134" spans="1:346" s="26" customFormat="1" hidden="1" x14ac:dyDescent="0.25">
      <c r="A134" s="21"/>
      <c r="B134" s="22"/>
      <c r="C134" s="4"/>
      <c r="D134" s="7"/>
      <c r="E134" s="7"/>
      <c r="F134" s="4"/>
      <c r="G134" s="4"/>
      <c r="H134" s="4"/>
      <c r="I134" s="71"/>
      <c r="J134" s="119"/>
      <c r="K134" s="71"/>
      <c r="L134" s="72"/>
      <c r="M134" s="72"/>
      <c r="N134" s="49"/>
      <c r="O134" s="49"/>
      <c r="P134" s="49"/>
      <c r="Q134" s="75"/>
      <c r="R134" s="75"/>
      <c r="S134" s="76"/>
      <c r="T134" s="47"/>
      <c r="U134" s="77"/>
      <c r="V134" s="24"/>
      <c r="W134" s="85"/>
      <c r="X134" s="20"/>
      <c r="Y134" s="107"/>
      <c r="Z134" s="43"/>
      <c r="AA134" s="41"/>
      <c r="AB134" s="25"/>
      <c r="AC134" s="23"/>
      <c r="AD134" s="23"/>
      <c r="AE134" s="117"/>
      <c r="AF134" s="118"/>
      <c r="AG134" s="118"/>
      <c r="AH134" s="31"/>
      <c r="AI134" s="31"/>
      <c r="AJ134" s="31"/>
      <c r="AK134" s="31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</row>
    <row r="135" spans="1:346" s="26" customFormat="1" hidden="1" x14ac:dyDescent="0.25">
      <c r="A135" s="21"/>
      <c r="B135" s="22"/>
      <c r="C135" s="4"/>
      <c r="D135" s="7"/>
      <c r="E135" s="7"/>
      <c r="F135" s="4"/>
      <c r="G135" s="4"/>
      <c r="H135" s="4"/>
      <c r="I135" s="71"/>
      <c r="J135" s="119"/>
      <c r="K135" s="71"/>
      <c r="L135" s="72"/>
      <c r="M135" s="72"/>
      <c r="N135" s="49"/>
      <c r="O135" s="49"/>
      <c r="P135" s="49"/>
      <c r="Q135" s="75"/>
      <c r="R135" s="75"/>
      <c r="S135" s="76"/>
      <c r="T135" s="47"/>
      <c r="U135" s="77"/>
      <c r="V135" s="24"/>
      <c r="W135" s="85"/>
      <c r="X135" s="20"/>
      <c r="Y135" s="107"/>
      <c r="Z135" s="43"/>
      <c r="AA135" s="41"/>
      <c r="AB135" s="25"/>
      <c r="AC135" s="23"/>
      <c r="AD135" s="23"/>
      <c r="AE135" s="117"/>
      <c r="AF135" s="118"/>
      <c r="AG135" s="118"/>
      <c r="AH135" s="31"/>
      <c r="AI135" s="31"/>
      <c r="AJ135" s="31"/>
      <c r="AK135" s="31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</row>
    <row r="136" spans="1:346" s="26" customFormat="1" hidden="1" x14ac:dyDescent="0.25">
      <c r="A136" s="21"/>
      <c r="B136" s="22"/>
      <c r="C136" s="4"/>
      <c r="D136" s="7"/>
      <c r="E136" s="7"/>
      <c r="F136" s="4"/>
      <c r="G136" s="4"/>
      <c r="H136" s="4"/>
      <c r="I136" s="71"/>
      <c r="J136" s="119"/>
      <c r="K136" s="71"/>
      <c r="L136" s="72"/>
      <c r="M136" s="72"/>
      <c r="N136" s="49"/>
      <c r="O136" s="49"/>
      <c r="P136" s="49"/>
      <c r="Q136" s="75"/>
      <c r="R136" s="75"/>
      <c r="S136" s="76"/>
      <c r="T136" s="47"/>
      <c r="U136" s="77"/>
      <c r="V136" s="24"/>
      <c r="W136" s="85"/>
      <c r="X136" s="20"/>
      <c r="Y136" s="107"/>
      <c r="Z136" s="43"/>
      <c r="AA136" s="41"/>
      <c r="AB136" s="25"/>
      <c r="AC136" s="23"/>
      <c r="AD136" s="23"/>
      <c r="AE136" s="117"/>
      <c r="AF136" s="118"/>
      <c r="AG136" s="118"/>
      <c r="AH136" s="31"/>
      <c r="AI136" s="31"/>
      <c r="AJ136" s="31"/>
      <c r="AK136" s="31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</row>
    <row r="137" spans="1:346" s="26" customFormat="1" hidden="1" x14ac:dyDescent="0.25">
      <c r="A137" s="21"/>
      <c r="B137" s="22"/>
      <c r="C137" s="4"/>
      <c r="D137" s="7"/>
      <c r="E137" s="7"/>
      <c r="F137" s="4"/>
      <c r="G137" s="4"/>
      <c r="H137" s="4"/>
      <c r="I137" s="71"/>
      <c r="J137" s="119"/>
      <c r="K137" s="71"/>
      <c r="L137" s="72"/>
      <c r="M137" s="72"/>
      <c r="N137" s="49"/>
      <c r="O137" s="49"/>
      <c r="P137" s="49"/>
      <c r="Q137" s="75"/>
      <c r="R137" s="75"/>
      <c r="S137" s="76"/>
      <c r="T137" s="47"/>
      <c r="U137" s="77"/>
      <c r="V137" s="24"/>
      <c r="W137" s="85"/>
      <c r="X137" s="20"/>
      <c r="Y137" s="107"/>
      <c r="Z137" s="43"/>
      <c r="AA137" s="41"/>
      <c r="AB137" s="25"/>
      <c r="AC137" s="23"/>
      <c r="AD137" s="23"/>
      <c r="AE137" s="117"/>
      <c r="AF137" s="118"/>
      <c r="AG137" s="118"/>
      <c r="AH137" s="31"/>
      <c r="AI137" s="31"/>
      <c r="AJ137" s="31"/>
      <c r="AK137" s="31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</row>
    <row r="138" spans="1:346" s="26" customFormat="1" hidden="1" x14ac:dyDescent="0.25">
      <c r="A138" s="21"/>
      <c r="B138" s="22"/>
      <c r="C138" s="4"/>
      <c r="D138" s="7"/>
      <c r="E138" s="7"/>
      <c r="F138" s="4"/>
      <c r="G138" s="4"/>
      <c r="H138" s="4"/>
      <c r="I138" s="71"/>
      <c r="J138" s="119"/>
      <c r="K138" s="71"/>
      <c r="L138" s="72"/>
      <c r="M138" s="72"/>
      <c r="N138" s="49"/>
      <c r="O138" s="49"/>
      <c r="P138" s="49"/>
      <c r="Q138" s="75"/>
      <c r="R138" s="75"/>
      <c r="S138" s="76"/>
      <c r="T138" s="47"/>
      <c r="U138" s="77"/>
      <c r="V138" s="24"/>
      <c r="W138" s="85"/>
      <c r="X138" s="20"/>
      <c r="Y138" s="107"/>
      <c r="Z138" s="43"/>
      <c r="AA138" s="41"/>
      <c r="AB138" s="25"/>
      <c r="AC138" s="23"/>
      <c r="AD138" s="23"/>
      <c r="AE138" s="117"/>
      <c r="AF138" s="118"/>
      <c r="AG138" s="118"/>
      <c r="AH138" s="31"/>
      <c r="AI138" s="31"/>
      <c r="AJ138" s="31"/>
      <c r="AK138" s="31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</row>
    <row r="139" spans="1:346" s="26" customFormat="1" hidden="1" x14ac:dyDescent="0.25">
      <c r="A139" s="21"/>
      <c r="B139" s="22"/>
      <c r="C139" s="4"/>
      <c r="D139" s="7"/>
      <c r="E139" s="7"/>
      <c r="F139" s="4"/>
      <c r="G139" s="4"/>
      <c r="H139" s="4"/>
      <c r="I139" s="71"/>
      <c r="J139" s="119"/>
      <c r="K139" s="71"/>
      <c r="L139" s="72"/>
      <c r="M139" s="72"/>
      <c r="N139" s="49"/>
      <c r="O139" s="49"/>
      <c r="P139" s="49"/>
      <c r="Q139" s="75"/>
      <c r="R139" s="75"/>
      <c r="S139" s="76"/>
      <c r="T139" s="47"/>
      <c r="U139" s="77"/>
      <c r="V139" s="24"/>
      <c r="W139" s="85"/>
      <c r="X139" s="20"/>
      <c r="Y139" s="107"/>
      <c r="Z139" s="43"/>
      <c r="AA139" s="41"/>
      <c r="AB139" s="25"/>
      <c r="AC139" s="23"/>
      <c r="AD139" s="23"/>
      <c r="AE139" s="117"/>
      <c r="AF139" s="118"/>
      <c r="AG139" s="118"/>
      <c r="AH139" s="31"/>
      <c r="AI139" s="31"/>
      <c r="AJ139" s="31"/>
      <c r="AK139" s="31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</row>
    <row r="140" spans="1:346" s="26" customFormat="1" hidden="1" x14ac:dyDescent="0.25">
      <c r="A140" s="21"/>
      <c r="B140" s="22"/>
      <c r="C140" s="4"/>
      <c r="D140" s="7"/>
      <c r="E140" s="7"/>
      <c r="F140" s="4"/>
      <c r="G140" s="4"/>
      <c r="H140" s="4"/>
      <c r="I140" s="71"/>
      <c r="J140" s="119"/>
      <c r="K140" s="71"/>
      <c r="L140" s="72"/>
      <c r="M140" s="72"/>
      <c r="N140" s="49"/>
      <c r="O140" s="49"/>
      <c r="P140" s="49"/>
      <c r="Q140" s="75"/>
      <c r="R140" s="75"/>
      <c r="S140" s="76"/>
      <c r="T140" s="47"/>
      <c r="U140" s="77"/>
      <c r="V140" s="24"/>
      <c r="W140" s="85"/>
      <c r="X140" s="20"/>
      <c r="Y140" s="107"/>
      <c r="Z140" s="43"/>
      <c r="AA140" s="41"/>
      <c r="AB140" s="25"/>
      <c r="AC140" s="23"/>
      <c r="AD140" s="23"/>
      <c r="AE140" s="117"/>
      <c r="AF140" s="118"/>
      <c r="AG140" s="118"/>
      <c r="AH140" s="31"/>
      <c r="AI140" s="31"/>
      <c r="AJ140" s="31"/>
      <c r="AK140" s="31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</row>
    <row r="141" spans="1:346" s="26" customFormat="1" hidden="1" x14ac:dyDescent="0.25">
      <c r="A141" s="21"/>
      <c r="B141" s="22"/>
      <c r="C141" s="4"/>
      <c r="D141" s="7"/>
      <c r="E141" s="7"/>
      <c r="F141" s="4"/>
      <c r="G141" s="4"/>
      <c r="H141" s="4"/>
      <c r="I141" s="71"/>
      <c r="J141" s="119"/>
      <c r="K141" s="71"/>
      <c r="L141" s="72"/>
      <c r="M141" s="72"/>
      <c r="N141" s="49"/>
      <c r="O141" s="49"/>
      <c r="P141" s="49"/>
      <c r="Q141" s="75"/>
      <c r="R141" s="75"/>
      <c r="S141" s="76"/>
      <c r="T141" s="47"/>
      <c r="U141" s="77"/>
      <c r="V141" s="24"/>
      <c r="W141" s="85"/>
      <c r="X141" s="20"/>
      <c r="Y141" s="107"/>
      <c r="Z141" s="43"/>
      <c r="AA141" s="41"/>
      <c r="AB141" s="25"/>
      <c r="AC141" s="23"/>
      <c r="AD141" s="23"/>
      <c r="AE141" s="117"/>
      <c r="AF141" s="118"/>
      <c r="AG141" s="118"/>
      <c r="AH141" s="31"/>
      <c r="AI141" s="31"/>
      <c r="AJ141" s="31"/>
      <c r="AK141" s="31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</row>
    <row r="142" spans="1:346" s="26" customFormat="1" hidden="1" x14ac:dyDescent="0.25">
      <c r="A142" s="21"/>
      <c r="B142" s="22"/>
      <c r="C142" s="4"/>
      <c r="D142" s="7"/>
      <c r="E142" s="7"/>
      <c r="F142" s="4"/>
      <c r="G142" s="4"/>
      <c r="H142" s="4"/>
      <c r="I142" s="71"/>
      <c r="J142" s="119"/>
      <c r="K142" s="71"/>
      <c r="L142" s="72"/>
      <c r="M142" s="72"/>
      <c r="N142" s="49"/>
      <c r="O142" s="49"/>
      <c r="P142" s="49"/>
      <c r="Q142" s="75"/>
      <c r="R142" s="75"/>
      <c r="S142" s="76"/>
      <c r="T142" s="47"/>
      <c r="U142" s="77"/>
      <c r="V142" s="24"/>
      <c r="W142" s="85"/>
      <c r="X142" s="20"/>
      <c r="Y142" s="107"/>
      <c r="Z142" s="43"/>
      <c r="AA142" s="41"/>
      <c r="AB142" s="25"/>
      <c r="AC142" s="23"/>
      <c r="AD142" s="23"/>
      <c r="AE142" s="117"/>
      <c r="AF142" s="118"/>
      <c r="AG142" s="118"/>
      <c r="AH142" s="31"/>
      <c r="AI142" s="31"/>
      <c r="AJ142" s="31"/>
      <c r="AK142" s="31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</row>
    <row r="143" spans="1:346" s="26" customFormat="1" hidden="1" x14ac:dyDescent="0.25">
      <c r="A143" s="21"/>
      <c r="B143" s="22"/>
      <c r="C143" s="4"/>
      <c r="D143" s="7"/>
      <c r="E143" s="7"/>
      <c r="F143" s="4"/>
      <c r="G143" s="4"/>
      <c r="H143" s="4"/>
      <c r="I143" s="71"/>
      <c r="J143" s="119"/>
      <c r="K143" s="71"/>
      <c r="L143" s="72"/>
      <c r="M143" s="72"/>
      <c r="N143" s="49"/>
      <c r="O143" s="49"/>
      <c r="P143" s="49"/>
      <c r="Q143" s="75"/>
      <c r="R143" s="75"/>
      <c r="S143" s="76"/>
      <c r="T143" s="47"/>
      <c r="U143" s="77"/>
      <c r="V143" s="24"/>
      <c r="W143" s="85"/>
      <c r="X143" s="20"/>
      <c r="Y143" s="107"/>
      <c r="Z143" s="43"/>
      <c r="AA143" s="41"/>
      <c r="AB143" s="25"/>
      <c r="AC143" s="23"/>
      <c r="AD143" s="23"/>
      <c r="AE143" s="117"/>
      <c r="AF143" s="118"/>
      <c r="AG143" s="118"/>
      <c r="AH143" s="31"/>
      <c r="AI143" s="31"/>
      <c r="AJ143" s="31"/>
      <c r="AK143" s="31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</row>
    <row r="144" spans="1:346" s="26" customFormat="1" hidden="1" x14ac:dyDescent="0.25">
      <c r="A144" s="21"/>
      <c r="B144" s="22"/>
      <c r="C144" s="4"/>
      <c r="D144" s="7"/>
      <c r="E144" s="7"/>
      <c r="F144" s="4"/>
      <c r="G144" s="4"/>
      <c r="H144" s="4"/>
      <c r="I144" s="71"/>
      <c r="J144" s="119"/>
      <c r="K144" s="71"/>
      <c r="L144" s="72"/>
      <c r="M144" s="72"/>
      <c r="N144" s="49"/>
      <c r="O144" s="49"/>
      <c r="P144" s="49"/>
      <c r="Q144" s="75"/>
      <c r="R144" s="75"/>
      <c r="S144" s="76"/>
      <c r="T144" s="47"/>
      <c r="U144" s="77"/>
      <c r="V144" s="24"/>
      <c r="W144" s="85"/>
      <c r="X144" s="20"/>
      <c r="Y144" s="107"/>
      <c r="Z144" s="43"/>
      <c r="AA144" s="41"/>
      <c r="AB144" s="25"/>
      <c r="AC144" s="23"/>
      <c r="AD144" s="23"/>
      <c r="AE144" s="117"/>
      <c r="AF144" s="118"/>
      <c r="AG144" s="118"/>
      <c r="AH144" s="31"/>
      <c r="AI144" s="31"/>
      <c r="AJ144" s="31"/>
      <c r="AK144" s="31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</row>
    <row r="145" spans="1:346" s="26" customFormat="1" hidden="1" x14ac:dyDescent="0.25">
      <c r="A145" s="21"/>
      <c r="B145" s="22"/>
      <c r="C145" s="4"/>
      <c r="D145" s="7"/>
      <c r="E145" s="7"/>
      <c r="F145" s="4"/>
      <c r="G145" s="4"/>
      <c r="H145" s="4"/>
      <c r="I145" s="71"/>
      <c r="J145" s="119"/>
      <c r="K145" s="71"/>
      <c r="L145" s="72"/>
      <c r="M145" s="72"/>
      <c r="N145" s="49"/>
      <c r="O145" s="49"/>
      <c r="P145" s="49"/>
      <c r="Q145" s="75"/>
      <c r="R145" s="75"/>
      <c r="S145" s="76"/>
      <c r="T145" s="47"/>
      <c r="U145" s="77"/>
      <c r="V145" s="24"/>
      <c r="W145" s="85"/>
      <c r="X145" s="20"/>
      <c r="Y145" s="107"/>
      <c r="Z145" s="43"/>
      <c r="AA145" s="41"/>
      <c r="AB145" s="25"/>
      <c r="AC145" s="23"/>
      <c r="AD145" s="23"/>
      <c r="AE145" s="117"/>
      <c r="AF145" s="118"/>
      <c r="AG145" s="118"/>
      <c r="AH145" s="31"/>
      <c r="AI145" s="31"/>
      <c r="AJ145" s="31"/>
      <c r="AK145" s="31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</row>
    <row r="146" spans="1:346" s="26" customFormat="1" hidden="1" x14ac:dyDescent="0.25">
      <c r="A146" s="21"/>
      <c r="B146" s="22"/>
      <c r="C146" s="4"/>
      <c r="D146" s="7"/>
      <c r="E146" s="7"/>
      <c r="F146" s="4"/>
      <c r="G146" s="4"/>
      <c r="H146" s="4"/>
      <c r="I146" s="71"/>
      <c r="J146" s="119"/>
      <c r="K146" s="71"/>
      <c r="L146" s="72"/>
      <c r="M146" s="72"/>
      <c r="N146" s="49"/>
      <c r="O146" s="49"/>
      <c r="P146" s="49"/>
      <c r="Q146" s="75"/>
      <c r="R146" s="75"/>
      <c r="S146" s="76"/>
      <c r="T146" s="47"/>
      <c r="U146" s="77"/>
      <c r="V146" s="24"/>
      <c r="W146" s="85"/>
      <c r="X146" s="20"/>
      <c r="Y146" s="107"/>
      <c r="Z146" s="43"/>
      <c r="AA146" s="41"/>
      <c r="AB146" s="25"/>
      <c r="AC146" s="23"/>
      <c r="AD146" s="23"/>
      <c r="AE146" s="117"/>
      <c r="AF146" s="118"/>
      <c r="AG146" s="118"/>
      <c r="AH146" s="31"/>
      <c r="AI146" s="31"/>
      <c r="AJ146" s="31"/>
      <c r="AK146" s="31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</row>
    <row r="147" spans="1:346" s="26" customFormat="1" hidden="1" x14ac:dyDescent="0.25">
      <c r="A147" s="21"/>
      <c r="B147" s="22"/>
      <c r="C147" s="4"/>
      <c r="D147" s="7"/>
      <c r="E147" s="7"/>
      <c r="F147" s="4"/>
      <c r="G147" s="4"/>
      <c r="H147" s="4"/>
      <c r="I147" s="71"/>
      <c r="J147" s="119"/>
      <c r="K147" s="71"/>
      <c r="L147" s="72"/>
      <c r="M147" s="72"/>
      <c r="N147" s="49"/>
      <c r="O147" s="49"/>
      <c r="P147" s="49"/>
      <c r="Q147" s="75"/>
      <c r="R147" s="75"/>
      <c r="S147" s="76"/>
      <c r="T147" s="47"/>
      <c r="U147" s="77"/>
      <c r="V147" s="24"/>
      <c r="W147" s="85"/>
      <c r="X147" s="20"/>
      <c r="Y147" s="107"/>
      <c r="Z147" s="43"/>
      <c r="AA147" s="41"/>
      <c r="AB147" s="25"/>
      <c r="AC147" s="23"/>
      <c r="AD147" s="23"/>
      <c r="AE147" s="117"/>
      <c r="AF147" s="118"/>
      <c r="AG147" s="118"/>
      <c r="AH147" s="31"/>
      <c r="AI147" s="31"/>
      <c r="AJ147" s="31"/>
      <c r="AK147" s="31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</row>
    <row r="148" spans="1:346" s="26" customFormat="1" hidden="1" x14ac:dyDescent="0.25">
      <c r="A148" s="21"/>
      <c r="B148" s="22"/>
      <c r="C148" s="4"/>
      <c r="D148" s="7"/>
      <c r="E148" s="7"/>
      <c r="F148" s="4"/>
      <c r="G148" s="4"/>
      <c r="H148" s="4"/>
      <c r="I148" s="71"/>
      <c r="J148" s="119"/>
      <c r="K148" s="71"/>
      <c r="L148" s="72"/>
      <c r="M148" s="72"/>
      <c r="N148" s="49"/>
      <c r="O148" s="49"/>
      <c r="P148" s="49"/>
      <c r="Q148" s="75"/>
      <c r="R148" s="75"/>
      <c r="S148" s="76"/>
      <c r="T148" s="47"/>
      <c r="U148" s="77"/>
      <c r="V148" s="24"/>
      <c r="W148" s="85"/>
      <c r="X148" s="20"/>
      <c r="Y148" s="107"/>
      <c r="Z148" s="43"/>
      <c r="AA148" s="41"/>
      <c r="AB148" s="25"/>
      <c r="AC148" s="23"/>
      <c r="AD148" s="23"/>
      <c r="AE148" s="117"/>
      <c r="AF148" s="118"/>
      <c r="AG148" s="118"/>
      <c r="AH148" s="31"/>
      <c r="AI148" s="31"/>
      <c r="AJ148" s="31"/>
      <c r="AK148" s="31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</row>
    <row r="149" spans="1:346" s="26" customFormat="1" hidden="1" x14ac:dyDescent="0.25">
      <c r="A149" s="21"/>
      <c r="B149" s="22"/>
      <c r="C149" s="4"/>
      <c r="D149" s="7"/>
      <c r="E149" s="7"/>
      <c r="F149" s="4"/>
      <c r="G149" s="4"/>
      <c r="H149" s="4"/>
      <c r="I149" s="71"/>
      <c r="J149" s="119"/>
      <c r="K149" s="71"/>
      <c r="L149" s="72"/>
      <c r="M149" s="72"/>
      <c r="N149" s="49"/>
      <c r="O149" s="49"/>
      <c r="P149" s="49"/>
      <c r="Q149" s="75"/>
      <c r="R149" s="75"/>
      <c r="S149" s="76"/>
      <c r="T149" s="47"/>
      <c r="U149" s="77"/>
      <c r="V149" s="24"/>
      <c r="W149" s="85"/>
      <c r="X149" s="20"/>
      <c r="Y149" s="107"/>
      <c r="Z149" s="43"/>
      <c r="AA149" s="41"/>
      <c r="AB149" s="25"/>
      <c r="AC149" s="23"/>
      <c r="AD149" s="23"/>
      <c r="AE149" s="117"/>
      <c r="AF149" s="118"/>
      <c r="AG149" s="118"/>
      <c r="AH149" s="31"/>
      <c r="AI149" s="31"/>
      <c r="AJ149" s="31"/>
      <c r="AK149" s="31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</row>
    <row r="150" spans="1:346" s="26" customFormat="1" hidden="1" x14ac:dyDescent="0.25">
      <c r="A150" s="21"/>
      <c r="B150" s="22"/>
      <c r="C150" s="4"/>
      <c r="D150" s="7"/>
      <c r="E150" s="7"/>
      <c r="F150" s="4"/>
      <c r="G150" s="4"/>
      <c r="H150" s="4"/>
      <c r="I150" s="71"/>
      <c r="J150" s="119"/>
      <c r="K150" s="71"/>
      <c r="L150" s="72"/>
      <c r="M150" s="72"/>
      <c r="N150" s="49"/>
      <c r="O150" s="49"/>
      <c r="P150" s="49"/>
      <c r="Q150" s="75"/>
      <c r="R150" s="75"/>
      <c r="S150" s="76"/>
      <c r="T150" s="47"/>
      <c r="U150" s="77"/>
      <c r="V150" s="24"/>
      <c r="W150" s="85"/>
      <c r="X150" s="20"/>
      <c r="Y150" s="107"/>
      <c r="Z150" s="43"/>
      <c r="AA150" s="41"/>
      <c r="AB150" s="25"/>
      <c r="AC150" s="23"/>
      <c r="AD150" s="23"/>
      <c r="AE150" s="117"/>
      <c r="AF150" s="118"/>
      <c r="AG150" s="118"/>
      <c r="AH150" s="31"/>
      <c r="AI150" s="31"/>
      <c r="AJ150" s="31"/>
      <c r="AK150" s="31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</row>
    <row r="151" spans="1:346" s="26" customFormat="1" hidden="1" x14ac:dyDescent="0.25">
      <c r="A151" s="21"/>
      <c r="B151" s="22"/>
      <c r="C151" s="4"/>
      <c r="D151" s="7"/>
      <c r="E151" s="7"/>
      <c r="F151" s="4"/>
      <c r="G151" s="4"/>
      <c r="H151" s="4"/>
      <c r="I151" s="71"/>
      <c r="J151" s="119"/>
      <c r="K151" s="71"/>
      <c r="L151" s="72"/>
      <c r="M151" s="72"/>
      <c r="N151" s="49"/>
      <c r="O151" s="49"/>
      <c r="P151" s="49"/>
      <c r="Q151" s="75"/>
      <c r="R151" s="75"/>
      <c r="S151" s="76"/>
      <c r="T151" s="47"/>
      <c r="U151" s="77"/>
      <c r="V151" s="24"/>
      <c r="W151" s="85"/>
      <c r="X151" s="20"/>
      <c r="Y151" s="107"/>
      <c r="Z151" s="43"/>
      <c r="AA151" s="41"/>
      <c r="AB151" s="25"/>
      <c r="AC151" s="23"/>
      <c r="AD151" s="23"/>
      <c r="AE151" s="117"/>
      <c r="AF151" s="118"/>
      <c r="AG151" s="118"/>
      <c r="AH151" s="31"/>
      <c r="AI151" s="31"/>
      <c r="AJ151" s="31"/>
      <c r="AK151" s="31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</row>
    <row r="152" spans="1:346" s="26" customFormat="1" hidden="1" x14ac:dyDescent="0.25">
      <c r="A152" s="21"/>
      <c r="B152" s="22"/>
      <c r="C152" s="4"/>
      <c r="D152" s="7"/>
      <c r="E152" s="7"/>
      <c r="F152" s="4"/>
      <c r="G152" s="4"/>
      <c r="H152" s="4"/>
      <c r="I152" s="71"/>
      <c r="J152" s="119"/>
      <c r="K152" s="71"/>
      <c r="L152" s="72"/>
      <c r="M152" s="72"/>
      <c r="N152" s="49"/>
      <c r="O152" s="49"/>
      <c r="P152" s="49"/>
      <c r="Q152" s="75"/>
      <c r="R152" s="75"/>
      <c r="S152" s="76"/>
      <c r="T152" s="47"/>
      <c r="U152" s="77"/>
      <c r="V152" s="24"/>
      <c r="W152" s="85"/>
      <c r="X152" s="20"/>
      <c r="Y152" s="107"/>
      <c r="Z152" s="43"/>
      <c r="AA152" s="41"/>
      <c r="AB152" s="25"/>
      <c r="AC152" s="23"/>
      <c r="AD152" s="23"/>
      <c r="AE152" s="117"/>
      <c r="AF152" s="118"/>
      <c r="AG152" s="118"/>
      <c r="AH152" s="31"/>
      <c r="AI152" s="31"/>
      <c r="AJ152" s="31"/>
      <c r="AK152" s="31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</row>
    <row r="153" spans="1:346" s="26" customFormat="1" hidden="1" x14ac:dyDescent="0.25">
      <c r="A153" s="21"/>
      <c r="B153" s="22"/>
      <c r="C153" s="4"/>
      <c r="D153" s="7"/>
      <c r="E153" s="7"/>
      <c r="F153" s="4"/>
      <c r="G153" s="4"/>
      <c r="H153" s="4"/>
      <c r="I153" s="71"/>
      <c r="J153" s="119"/>
      <c r="K153" s="71"/>
      <c r="L153" s="72"/>
      <c r="M153" s="72"/>
      <c r="N153" s="49"/>
      <c r="O153" s="49"/>
      <c r="P153" s="49"/>
      <c r="Q153" s="75"/>
      <c r="R153" s="75"/>
      <c r="S153" s="76"/>
      <c r="T153" s="47"/>
      <c r="U153" s="77"/>
      <c r="V153" s="24"/>
      <c r="W153" s="85"/>
      <c r="X153" s="20"/>
      <c r="Y153" s="107"/>
      <c r="Z153" s="43"/>
      <c r="AA153" s="41"/>
      <c r="AB153" s="25"/>
      <c r="AC153" s="23"/>
      <c r="AD153" s="23"/>
      <c r="AE153" s="117"/>
      <c r="AF153" s="118"/>
      <c r="AG153" s="118"/>
      <c r="AH153" s="31"/>
      <c r="AI153" s="31"/>
      <c r="AJ153" s="31"/>
      <c r="AK153" s="31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</row>
    <row r="154" spans="1:346" s="26" customFormat="1" hidden="1" x14ac:dyDescent="0.25">
      <c r="A154" s="21"/>
      <c r="B154" s="22"/>
      <c r="C154" s="4"/>
      <c r="D154" s="7"/>
      <c r="E154" s="7"/>
      <c r="F154" s="4"/>
      <c r="G154" s="4"/>
      <c r="H154" s="4"/>
      <c r="I154" s="71"/>
      <c r="J154" s="119"/>
      <c r="K154" s="71"/>
      <c r="L154" s="72"/>
      <c r="M154" s="72"/>
      <c r="N154" s="49"/>
      <c r="O154" s="49"/>
      <c r="P154" s="49"/>
      <c r="Q154" s="75"/>
      <c r="R154" s="75"/>
      <c r="S154" s="76"/>
      <c r="T154" s="47"/>
      <c r="U154" s="77"/>
      <c r="V154" s="24"/>
      <c r="W154" s="85"/>
      <c r="X154" s="20"/>
      <c r="Y154" s="107"/>
      <c r="Z154" s="43"/>
      <c r="AA154" s="41"/>
      <c r="AB154" s="25"/>
      <c r="AC154" s="23"/>
      <c r="AD154" s="23"/>
      <c r="AE154" s="117"/>
      <c r="AF154" s="118"/>
      <c r="AG154" s="118"/>
      <c r="AH154" s="31"/>
      <c r="AI154" s="31"/>
      <c r="AJ154" s="31"/>
      <c r="AK154" s="31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</row>
    <row r="155" spans="1:346" s="26" customFormat="1" hidden="1" x14ac:dyDescent="0.25">
      <c r="A155" s="21"/>
      <c r="B155" s="22"/>
      <c r="C155" s="4"/>
      <c r="D155" s="7"/>
      <c r="E155" s="7"/>
      <c r="F155" s="4"/>
      <c r="G155" s="4"/>
      <c r="H155" s="4"/>
      <c r="I155" s="71"/>
      <c r="J155" s="119"/>
      <c r="K155" s="71"/>
      <c r="L155" s="72"/>
      <c r="M155" s="72"/>
      <c r="N155" s="49"/>
      <c r="O155" s="49"/>
      <c r="P155" s="49"/>
      <c r="Q155" s="75"/>
      <c r="R155" s="75"/>
      <c r="S155" s="76"/>
      <c r="T155" s="47"/>
      <c r="U155" s="77"/>
      <c r="V155" s="24"/>
      <c r="W155" s="85"/>
      <c r="X155" s="20"/>
      <c r="Y155" s="107"/>
      <c r="Z155" s="43"/>
      <c r="AA155" s="41"/>
      <c r="AB155" s="25"/>
      <c r="AC155" s="23"/>
      <c r="AD155" s="23"/>
      <c r="AE155" s="117"/>
      <c r="AF155" s="118"/>
      <c r="AG155" s="118"/>
      <c r="AH155" s="31"/>
      <c r="AI155" s="31"/>
      <c r="AJ155" s="31"/>
      <c r="AK155" s="31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</row>
    <row r="156" spans="1:346" s="26" customFormat="1" hidden="1" x14ac:dyDescent="0.25">
      <c r="A156" s="21"/>
      <c r="B156" s="22"/>
      <c r="C156" s="4"/>
      <c r="D156" s="7"/>
      <c r="E156" s="7"/>
      <c r="F156" s="4"/>
      <c r="G156" s="4"/>
      <c r="H156" s="4"/>
      <c r="I156" s="71"/>
      <c r="J156" s="119"/>
      <c r="K156" s="71"/>
      <c r="L156" s="72"/>
      <c r="M156" s="72"/>
      <c r="N156" s="49"/>
      <c r="O156" s="49"/>
      <c r="P156" s="49"/>
      <c r="Q156" s="75"/>
      <c r="R156" s="75"/>
      <c r="S156" s="76"/>
      <c r="T156" s="47"/>
      <c r="U156" s="77"/>
      <c r="V156" s="24"/>
      <c r="W156" s="85"/>
      <c r="X156" s="20"/>
      <c r="Y156" s="107"/>
      <c r="Z156" s="43"/>
      <c r="AA156" s="41"/>
      <c r="AB156" s="25"/>
      <c r="AC156" s="23"/>
      <c r="AD156" s="23"/>
      <c r="AE156" s="117"/>
      <c r="AF156" s="118"/>
      <c r="AG156" s="118"/>
      <c r="AH156" s="31"/>
      <c r="AI156" s="31"/>
      <c r="AJ156" s="31"/>
      <c r="AK156" s="31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</row>
    <row r="157" spans="1:346" s="26" customFormat="1" hidden="1" x14ac:dyDescent="0.25">
      <c r="A157" s="21"/>
      <c r="B157" s="22"/>
      <c r="C157" s="4"/>
      <c r="D157" s="7"/>
      <c r="E157" s="7"/>
      <c r="F157" s="4"/>
      <c r="G157" s="4"/>
      <c r="H157" s="4"/>
      <c r="I157" s="71"/>
      <c r="J157" s="119"/>
      <c r="K157" s="71"/>
      <c r="L157" s="72"/>
      <c r="M157" s="72"/>
      <c r="N157" s="49"/>
      <c r="O157" s="49"/>
      <c r="P157" s="49"/>
      <c r="Q157" s="75"/>
      <c r="R157" s="75"/>
      <c r="S157" s="76"/>
      <c r="T157" s="47"/>
      <c r="U157" s="77"/>
      <c r="V157" s="24"/>
      <c r="W157" s="85"/>
      <c r="X157" s="20"/>
      <c r="Y157" s="107"/>
      <c r="Z157" s="43"/>
      <c r="AA157" s="41"/>
      <c r="AB157" s="25"/>
      <c r="AC157" s="23"/>
      <c r="AD157" s="23"/>
      <c r="AE157" s="117"/>
      <c r="AF157" s="118"/>
      <c r="AG157" s="118"/>
      <c r="AH157" s="31"/>
      <c r="AI157" s="31"/>
      <c r="AJ157" s="31"/>
      <c r="AK157" s="31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</row>
    <row r="158" spans="1:346" s="26" customFormat="1" hidden="1" x14ac:dyDescent="0.25">
      <c r="A158" s="21"/>
      <c r="B158" s="22"/>
      <c r="C158" s="4"/>
      <c r="D158" s="7"/>
      <c r="E158" s="7"/>
      <c r="F158" s="4"/>
      <c r="G158" s="4"/>
      <c r="H158" s="4"/>
      <c r="I158" s="71"/>
      <c r="J158" s="119"/>
      <c r="K158" s="71"/>
      <c r="L158" s="72"/>
      <c r="M158" s="72"/>
      <c r="N158" s="49"/>
      <c r="O158" s="49"/>
      <c r="P158" s="49"/>
      <c r="Q158" s="75"/>
      <c r="R158" s="75"/>
      <c r="S158" s="76"/>
      <c r="T158" s="47"/>
      <c r="U158" s="77"/>
      <c r="V158" s="24"/>
      <c r="W158" s="85"/>
      <c r="X158" s="20"/>
      <c r="Y158" s="107"/>
      <c r="Z158" s="43"/>
      <c r="AA158" s="41"/>
      <c r="AB158" s="25"/>
      <c r="AC158" s="23"/>
      <c r="AD158" s="23"/>
      <c r="AE158" s="117"/>
      <c r="AF158" s="118"/>
      <c r="AG158" s="118"/>
      <c r="AH158" s="31"/>
      <c r="AI158" s="31"/>
      <c r="AJ158" s="31"/>
      <c r="AK158" s="31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</row>
    <row r="159" spans="1:346" s="26" customFormat="1" hidden="1" x14ac:dyDescent="0.25">
      <c r="A159" s="21"/>
      <c r="B159" s="22"/>
      <c r="C159" s="4"/>
      <c r="D159" s="7"/>
      <c r="E159" s="7"/>
      <c r="F159" s="4"/>
      <c r="G159" s="4"/>
      <c r="H159" s="4"/>
      <c r="I159" s="71"/>
      <c r="J159" s="119"/>
      <c r="K159" s="71"/>
      <c r="L159" s="72"/>
      <c r="M159" s="72"/>
      <c r="N159" s="49"/>
      <c r="O159" s="49"/>
      <c r="P159" s="49"/>
      <c r="Q159" s="75"/>
      <c r="R159" s="75"/>
      <c r="S159" s="76"/>
      <c r="T159" s="47"/>
      <c r="U159" s="77"/>
      <c r="V159" s="24"/>
      <c r="W159" s="85"/>
      <c r="X159" s="20"/>
      <c r="Y159" s="107"/>
      <c r="Z159" s="43"/>
      <c r="AA159" s="41"/>
      <c r="AB159" s="25"/>
      <c r="AC159" s="23"/>
      <c r="AD159" s="23"/>
      <c r="AE159" s="117"/>
      <c r="AF159" s="118"/>
      <c r="AG159" s="118"/>
      <c r="AH159" s="31"/>
      <c r="AI159" s="31"/>
      <c r="AJ159" s="31"/>
      <c r="AK159" s="31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</row>
    <row r="160" spans="1:346" s="26" customFormat="1" hidden="1" x14ac:dyDescent="0.25">
      <c r="A160" s="21"/>
      <c r="B160" s="22"/>
      <c r="C160" s="4"/>
      <c r="D160" s="7"/>
      <c r="E160" s="7"/>
      <c r="F160" s="4"/>
      <c r="G160" s="4"/>
      <c r="H160" s="4"/>
      <c r="I160" s="71"/>
      <c r="J160" s="119"/>
      <c r="K160" s="71"/>
      <c r="L160" s="72"/>
      <c r="M160" s="72"/>
      <c r="N160" s="49"/>
      <c r="O160" s="49"/>
      <c r="P160" s="49"/>
      <c r="Q160" s="75"/>
      <c r="R160" s="75"/>
      <c r="S160" s="76"/>
      <c r="T160" s="47"/>
      <c r="U160" s="77"/>
      <c r="V160" s="24"/>
      <c r="W160" s="85"/>
      <c r="X160" s="20"/>
      <c r="Y160" s="107"/>
      <c r="Z160" s="43"/>
      <c r="AA160" s="41"/>
      <c r="AB160" s="25"/>
      <c r="AC160" s="23"/>
      <c r="AD160" s="23"/>
      <c r="AE160" s="117"/>
      <c r="AF160" s="118"/>
      <c r="AG160" s="118"/>
      <c r="AH160" s="31"/>
      <c r="AI160" s="31"/>
      <c r="AJ160" s="31"/>
      <c r="AK160" s="31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</row>
    <row r="161" spans="1:346" s="26" customFormat="1" hidden="1" x14ac:dyDescent="0.25">
      <c r="A161" s="21"/>
      <c r="B161" s="22"/>
      <c r="C161" s="4"/>
      <c r="D161" s="7"/>
      <c r="E161" s="7"/>
      <c r="F161" s="4"/>
      <c r="G161" s="4"/>
      <c r="H161" s="4"/>
      <c r="I161" s="71"/>
      <c r="J161" s="119"/>
      <c r="K161" s="71"/>
      <c r="L161" s="72"/>
      <c r="M161" s="72"/>
      <c r="N161" s="49"/>
      <c r="O161" s="49"/>
      <c r="P161" s="49"/>
      <c r="Q161" s="75"/>
      <c r="R161" s="75"/>
      <c r="S161" s="76"/>
      <c r="T161" s="47"/>
      <c r="U161" s="77"/>
      <c r="V161" s="24"/>
      <c r="W161" s="85"/>
      <c r="X161" s="20"/>
      <c r="Y161" s="107"/>
      <c r="Z161" s="43"/>
      <c r="AA161" s="41"/>
      <c r="AB161" s="25"/>
      <c r="AC161" s="23"/>
      <c r="AD161" s="23"/>
      <c r="AE161" s="117"/>
      <c r="AF161" s="118"/>
      <c r="AG161" s="118"/>
      <c r="AH161" s="31"/>
      <c r="AI161" s="31"/>
      <c r="AJ161" s="31"/>
      <c r="AK161" s="31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</row>
    <row r="162" spans="1:346" s="26" customFormat="1" hidden="1" x14ac:dyDescent="0.25">
      <c r="A162" s="21"/>
      <c r="B162" s="22"/>
      <c r="C162" s="4"/>
      <c r="D162" s="7"/>
      <c r="E162" s="7"/>
      <c r="F162" s="4"/>
      <c r="G162" s="4"/>
      <c r="H162" s="4"/>
      <c r="I162" s="71"/>
      <c r="J162" s="119"/>
      <c r="K162" s="71"/>
      <c r="L162" s="72"/>
      <c r="M162" s="72"/>
      <c r="N162" s="49"/>
      <c r="O162" s="49"/>
      <c r="P162" s="49"/>
      <c r="Q162" s="75"/>
      <c r="R162" s="75"/>
      <c r="S162" s="76"/>
      <c r="T162" s="47"/>
      <c r="U162" s="77"/>
      <c r="V162" s="24"/>
      <c r="W162" s="85"/>
      <c r="X162" s="20"/>
      <c r="Y162" s="107"/>
      <c r="Z162" s="43"/>
      <c r="AA162" s="41"/>
      <c r="AB162" s="25"/>
      <c r="AC162" s="23"/>
      <c r="AD162" s="23"/>
      <c r="AE162" s="117"/>
      <c r="AF162" s="118"/>
      <c r="AG162" s="118"/>
      <c r="AH162" s="31"/>
      <c r="AI162" s="31"/>
      <c r="AJ162" s="31"/>
      <c r="AK162" s="31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</row>
    <row r="163" spans="1:346" s="26" customFormat="1" hidden="1" x14ac:dyDescent="0.25">
      <c r="A163" s="21"/>
      <c r="B163" s="22"/>
      <c r="C163" s="4"/>
      <c r="D163" s="7"/>
      <c r="E163" s="7"/>
      <c r="F163" s="4"/>
      <c r="G163" s="4"/>
      <c r="H163" s="4"/>
      <c r="I163" s="71"/>
      <c r="J163" s="119"/>
      <c r="K163" s="71"/>
      <c r="L163" s="72"/>
      <c r="M163" s="72"/>
      <c r="N163" s="49"/>
      <c r="O163" s="49"/>
      <c r="P163" s="49"/>
      <c r="Q163" s="75"/>
      <c r="R163" s="75"/>
      <c r="S163" s="76"/>
      <c r="T163" s="47"/>
      <c r="U163" s="77"/>
      <c r="V163" s="24"/>
      <c r="W163" s="85"/>
      <c r="X163" s="20"/>
      <c r="Y163" s="107"/>
      <c r="Z163" s="43"/>
      <c r="AA163" s="41"/>
      <c r="AB163" s="25"/>
      <c r="AC163" s="23"/>
      <c r="AD163" s="23"/>
      <c r="AE163" s="117"/>
      <c r="AF163" s="118"/>
      <c r="AG163" s="118"/>
      <c r="AH163" s="31"/>
      <c r="AI163" s="31"/>
      <c r="AJ163" s="31"/>
      <c r="AK163" s="31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</row>
    <row r="164" spans="1:346" s="26" customFormat="1" hidden="1" x14ac:dyDescent="0.25">
      <c r="A164" s="21"/>
      <c r="B164" s="22"/>
      <c r="C164" s="4"/>
      <c r="D164" s="7"/>
      <c r="E164" s="7"/>
      <c r="F164" s="4"/>
      <c r="G164" s="4"/>
      <c r="H164" s="4"/>
      <c r="I164" s="71"/>
      <c r="J164" s="119"/>
      <c r="K164" s="71"/>
      <c r="L164" s="72"/>
      <c r="M164" s="72"/>
      <c r="N164" s="49"/>
      <c r="O164" s="49"/>
      <c r="P164" s="49"/>
      <c r="Q164" s="75"/>
      <c r="R164" s="75"/>
      <c r="S164" s="76"/>
      <c r="T164" s="47"/>
      <c r="U164" s="77"/>
      <c r="V164" s="24"/>
      <c r="W164" s="85"/>
      <c r="X164" s="20"/>
      <c r="Y164" s="107"/>
      <c r="Z164" s="43"/>
      <c r="AA164" s="41"/>
      <c r="AB164" s="25"/>
      <c r="AC164" s="23"/>
      <c r="AD164" s="23"/>
      <c r="AE164" s="117"/>
      <c r="AF164" s="118"/>
      <c r="AG164" s="118"/>
      <c r="AH164" s="31"/>
      <c r="AI164" s="31"/>
      <c r="AJ164" s="31"/>
      <c r="AK164" s="31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</row>
    <row r="165" spans="1:346" s="26" customFormat="1" hidden="1" x14ac:dyDescent="0.25">
      <c r="A165" s="21"/>
      <c r="B165" s="22"/>
      <c r="C165" s="4"/>
      <c r="D165" s="7"/>
      <c r="E165" s="7"/>
      <c r="F165" s="4"/>
      <c r="G165" s="4"/>
      <c r="H165" s="4"/>
      <c r="I165" s="71"/>
      <c r="J165" s="119"/>
      <c r="K165" s="71"/>
      <c r="L165" s="72"/>
      <c r="M165" s="72"/>
      <c r="N165" s="49"/>
      <c r="O165" s="49"/>
      <c r="P165" s="49"/>
      <c r="Q165" s="75"/>
      <c r="R165" s="75"/>
      <c r="S165" s="76"/>
      <c r="T165" s="47"/>
      <c r="U165" s="77"/>
      <c r="V165" s="24"/>
      <c r="W165" s="85"/>
      <c r="X165" s="20"/>
      <c r="Y165" s="107"/>
      <c r="Z165" s="43"/>
      <c r="AA165" s="41"/>
      <c r="AB165" s="25"/>
      <c r="AC165" s="23"/>
      <c r="AD165" s="23"/>
      <c r="AE165" s="117"/>
      <c r="AF165" s="118"/>
      <c r="AG165" s="118"/>
      <c r="AH165" s="31"/>
      <c r="AI165" s="31"/>
      <c r="AJ165" s="31"/>
      <c r="AK165" s="31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</row>
    <row r="166" spans="1:346" s="26" customFormat="1" hidden="1" x14ac:dyDescent="0.25">
      <c r="A166" s="21"/>
      <c r="B166" s="22"/>
      <c r="C166" s="4"/>
      <c r="D166" s="7"/>
      <c r="E166" s="7"/>
      <c r="F166" s="4"/>
      <c r="G166" s="4"/>
      <c r="H166" s="4"/>
      <c r="I166" s="71"/>
      <c r="J166" s="119"/>
      <c r="K166" s="71"/>
      <c r="L166" s="72"/>
      <c r="M166" s="72"/>
      <c r="N166" s="49"/>
      <c r="O166" s="49"/>
      <c r="P166" s="49"/>
      <c r="Q166" s="75"/>
      <c r="R166" s="75"/>
      <c r="S166" s="76"/>
      <c r="T166" s="47"/>
      <c r="U166" s="77"/>
      <c r="V166" s="24"/>
      <c r="W166" s="85"/>
      <c r="X166" s="20"/>
      <c r="Y166" s="107"/>
      <c r="Z166" s="43"/>
      <c r="AA166" s="41"/>
      <c r="AB166" s="25"/>
      <c r="AC166" s="23"/>
      <c r="AD166" s="23"/>
      <c r="AE166" s="117"/>
      <c r="AF166" s="118"/>
      <c r="AG166" s="118"/>
      <c r="AH166" s="31"/>
      <c r="AI166" s="31"/>
      <c r="AJ166" s="31"/>
      <c r="AK166" s="31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</row>
    <row r="167" spans="1:346" s="26" customFormat="1" hidden="1" x14ac:dyDescent="0.25">
      <c r="A167" s="21"/>
      <c r="B167" s="22"/>
      <c r="C167" s="4"/>
      <c r="D167" s="7"/>
      <c r="E167" s="7"/>
      <c r="F167" s="4"/>
      <c r="G167" s="4"/>
      <c r="H167" s="4"/>
      <c r="I167" s="71"/>
      <c r="J167" s="119"/>
      <c r="K167" s="71"/>
      <c r="L167" s="72"/>
      <c r="M167" s="72"/>
      <c r="N167" s="49"/>
      <c r="O167" s="49"/>
      <c r="P167" s="49"/>
      <c r="Q167" s="75"/>
      <c r="R167" s="75"/>
      <c r="S167" s="76"/>
      <c r="T167" s="47"/>
      <c r="U167" s="77"/>
      <c r="V167" s="24"/>
      <c r="W167" s="85"/>
      <c r="X167" s="20"/>
      <c r="Y167" s="107"/>
      <c r="Z167" s="43"/>
      <c r="AA167" s="41"/>
      <c r="AB167" s="25"/>
      <c r="AC167" s="23"/>
      <c r="AD167" s="23"/>
      <c r="AE167" s="117"/>
      <c r="AF167" s="118"/>
      <c r="AG167" s="118"/>
      <c r="AH167" s="31"/>
      <c r="AI167" s="31"/>
      <c r="AJ167" s="31"/>
      <c r="AK167" s="31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</row>
    <row r="168" spans="1:346" s="26" customFormat="1" hidden="1" x14ac:dyDescent="0.25">
      <c r="A168" s="21"/>
      <c r="B168" s="22"/>
      <c r="C168" s="4"/>
      <c r="D168" s="7"/>
      <c r="E168" s="7"/>
      <c r="F168" s="4"/>
      <c r="G168" s="4"/>
      <c r="H168" s="4"/>
      <c r="I168" s="71"/>
      <c r="J168" s="119"/>
      <c r="K168" s="71"/>
      <c r="L168" s="72"/>
      <c r="M168" s="72"/>
      <c r="N168" s="49"/>
      <c r="O168" s="49"/>
      <c r="P168" s="49"/>
      <c r="Q168" s="75"/>
      <c r="R168" s="75"/>
      <c r="S168" s="76"/>
      <c r="T168" s="47"/>
      <c r="U168" s="77"/>
      <c r="V168" s="24"/>
      <c r="W168" s="85"/>
      <c r="X168" s="20"/>
      <c r="Y168" s="107"/>
      <c r="Z168" s="43"/>
      <c r="AA168" s="41"/>
      <c r="AB168" s="25"/>
      <c r="AC168" s="23"/>
      <c r="AD168" s="23"/>
      <c r="AE168" s="117"/>
      <c r="AF168" s="118"/>
      <c r="AG168" s="118"/>
      <c r="AH168" s="31"/>
      <c r="AI168" s="31"/>
      <c r="AJ168" s="31"/>
      <c r="AK168" s="31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</row>
    <row r="169" spans="1:346" s="26" customFormat="1" hidden="1" x14ac:dyDescent="0.25">
      <c r="A169" s="21"/>
      <c r="B169" s="22"/>
      <c r="C169" s="4"/>
      <c r="D169" s="7"/>
      <c r="E169" s="7"/>
      <c r="F169" s="4"/>
      <c r="G169" s="4"/>
      <c r="H169" s="4"/>
      <c r="I169" s="71"/>
      <c r="J169" s="119"/>
      <c r="K169" s="71"/>
      <c r="L169" s="72"/>
      <c r="M169" s="72"/>
      <c r="N169" s="49"/>
      <c r="O169" s="49"/>
      <c r="P169" s="49"/>
      <c r="Q169" s="75"/>
      <c r="R169" s="75"/>
      <c r="S169" s="76"/>
      <c r="T169" s="47"/>
      <c r="U169" s="77"/>
      <c r="V169" s="24"/>
      <c r="W169" s="85"/>
      <c r="X169" s="20"/>
      <c r="Y169" s="107"/>
      <c r="Z169" s="43"/>
      <c r="AA169" s="41"/>
      <c r="AB169" s="25"/>
      <c r="AC169" s="23"/>
      <c r="AD169" s="23"/>
      <c r="AE169" s="117"/>
      <c r="AF169" s="118"/>
      <c r="AG169" s="118"/>
      <c r="AH169" s="31"/>
      <c r="AI169" s="31"/>
      <c r="AJ169" s="31"/>
      <c r="AK169" s="31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</row>
    <row r="170" spans="1:346" s="26" customFormat="1" hidden="1" x14ac:dyDescent="0.25">
      <c r="A170" s="21"/>
      <c r="B170" s="22"/>
      <c r="C170" s="4"/>
      <c r="D170" s="7"/>
      <c r="E170" s="7"/>
      <c r="F170" s="4"/>
      <c r="G170" s="4"/>
      <c r="H170" s="4"/>
      <c r="I170" s="71"/>
      <c r="J170" s="119"/>
      <c r="K170" s="71"/>
      <c r="L170" s="72"/>
      <c r="M170" s="72"/>
      <c r="N170" s="49"/>
      <c r="O170" s="49"/>
      <c r="P170" s="49"/>
      <c r="Q170" s="75"/>
      <c r="R170" s="75"/>
      <c r="S170" s="76"/>
      <c r="T170" s="47"/>
      <c r="U170" s="77"/>
      <c r="V170" s="24"/>
      <c r="W170" s="85"/>
      <c r="X170" s="20"/>
      <c r="Y170" s="107"/>
      <c r="Z170" s="43"/>
      <c r="AA170" s="41"/>
      <c r="AB170" s="25"/>
      <c r="AC170" s="23"/>
      <c r="AD170" s="23"/>
      <c r="AE170" s="117"/>
      <c r="AF170" s="118"/>
      <c r="AG170" s="118"/>
      <c r="AH170" s="31"/>
      <c r="AI170" s="31"/>
      <c r="AJ170" s="31"/>
      <c r="AK170" s="31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</row>
    <row r="171" spans="1:346" s="26" customFormat="1" hidden="1" x14ac:dyDescent="0.25">
      <c r="A171" s="21"/>
      <c r="B171" s="22"/>
      <c r="C171" s="4"/>
      <c r="D171" s="7"/>
      <c r="E171" s="7"/>
      <c r="F171" s="4"/>
      <c r="G171" s="4"/>
      <c r="H171" s="4"/>
      <c r="I171" s="71"/>
      <c r="J171" s="119"/>
      <c r="K171" s="71"/>
      <c r="L171" s="72"/>
      <c r="M171" s="72"/>
      <c r="N171" s="49"/>
      <c r="O171" s="49"/>
      <c r="P171" s="49"/>
      <c r="Q171" s="75"/>
      <c r="R171" s="75"/>
      <c r="S171" s="76"/>
      <c r="T171" s="47"/>
      <c r="U171" s="77"/>
      <c r="V171" s="24"/>
      <c r="W171" s="85"/>
      <c r="X171" s="20"/>
      <c r="Y171" s="107"/>
      <c r="Z171" s="43"/>
      <c r="AA171" s="41"/>
      <c r="AB171" s="25"/>
      <c r="AC171" s="23"/>
      <c r="AD171" s="23"/>
      <c r="AE171" s="117"/>
      <c r="AF171" s="118"/>
      <c r="AG171" s="118"/>
      <c r="AH171" s="31"/>
      <c r="AI171" s="31"/>
      <c r="AJ171" s="31"/>
      <c r="AK171" s="31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</row>
    <row r="172" spans="1:346" s="26" customFormat="1" hidden="1" x14ac:dyDescent="0.25">
      <c r="A172" s="21"/>
      <c r="B172" s="22"/>
      <c r="C172" s="4"/>
      <c r="D172" s="7"/>
      <c r="E172" s="7"/>
      <c r="F172" s="4"/>
      <c r="G172" s="4"/>
      <c r="H172" s="4"/>
      <c r="I172" s="71"/>
      <c r="J172" s="119"/>
      <c r="K172" s="71"/>
      <c r="L172" s="72"/>
      <c r="M172" s="72"/>
      <c r="N172" s="49"/>
      <c r="O172" s="49"/>
      <c r="P172" s="49"/>
      <c r="Q172" s="75"/>
      <c r="R172" s="75"/>
      <c r="S172" s="76"/>
      <c r="T172" s="47"/>
      <c r="U172" s="77"/>
      <c r="V172" s="24"/>
      <c r="W172" s="85"/>
      <c r="X172" s="20"/>
      <c r="Y172" s="107"/>
      <c r="Z172" s="43"/>
      <c r="AA172" s="41"/>
      <c r="AB172" s="25"/>
      <c r="AC172" s="23"/>
      <c r="AD172" s="23"/>
      <c r="AE172" s="117"/>
      <c r="AF172" s="118"/>
      <c r="AG172" s="118"/>
      <c r="AH172" s="31"/>
      <c r="AI172" s="31"/>
      <c r="AJ172" s="31"/>
      <c r="AK172" s="31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</row>
    <row r="173" spans="1:346" s="26" customFormat="1" hidden="1" x14ac:dyDescent="0.25">
      <c r="A173" s="21"/>
      <c r="B173" s="22"/>
      <c r="C173" s="4"/>
      <c r="D173" s="7"/>
      <c r="E173" s="7"/>
      <c r="F173" s="4"/>
      <c r="G173" s="4"/>
      <c r="H173" s="4"/>
      <c r="I173" s="71"/>
      <c r="J173" s="119"/>
      <c r="K173" s="71"/>
      <c r="L173" s="72"/>
      <c r="M173" s="72"/>
      <c r="N173" s="49"/>
      <c r="O173" s="49"/>
      <c r="P173" s="49"/>
      <c r="Q173" s="75"/>
      <c r="R173" s="75"/>
      <c r="S173" s="76"/>
      <c r="T173" s="47"/>
      <c r="U173" s="77"/>
      <c r="V173" s="24"/>
      <c r="W173" s="85"/>
      <c r="X173" s="20"/>
      <c r="Y173" s="107"/>
      <c r="Z173" s="43"/>
      <c r="AA173" s="41"/>
      <c r="AB173" s="25"/>
      <c r="AC173" s="23"/>
      <c r="AD173" s="23"/>
      <c r="AE173" s="117"/>
      <c r="AF173" s="118"/>
      <c r="AG173" s="118"/>
      <c r="AH173" s="31"/>
      <c r="AI173" s="31"/>
      <c r="AJ173" s="31"/>
      <c r="AK173" s="31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</row>
    <row r="174" spans="1:346" s="26" customFormat="1" hidden="1" x14ac:dyDescent="0.25">
      <c r="A174" s="21"/>
      <c r="B174" s="22"/>
      <c r="C174" s="4"/>
      <c r="D174" s="7"/>
      <c r="E174" s="7"/>
      <c r="F174" s="4"/>
      <c r="G174" s="4"/>
      <c r="H174" s="4"/>
      <c r="I174" s="71"/>
      <c r="J174" s="119"/>
      <c r="K174" s="71"/>
      <c r="L174" s="72"/>
      <c r="M174" s="72"/>
      <c r="N174" s="49"/>
      <c r="O174" s="49"/>
      <c r="P174" s="49"/>
      <c r="Q174" s="75"/>
      <c r="R174" s="75"/>
      <c r="S174" s="76"/>
      <c r="T174" s="47"/>
      <c r="U174" s="77"/>
      <c r="V174" s="24"/>
      <c r="W174" s="85"/>
      <c r="X174" s="20"/>
      <c r="Y174" s="107"/>
      <c r="Z174" s="43"/>
      <c r="AA174" s="41"/>
      <c r="AB174" s="25"/>
      <c r="AC174" s="23"/>
      <c r="AD174" s="23"/>
      <c r="AE174" s="117"/>
      <c r="AF174" s="118"/>
      <c r="AG174" s="118"/>
      <c r="AH174" s="31"/>
      <c r="AI174" s="31"/>
      <c r="AJ174" s="31"/>
      <c r="AK174" s="31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</row>
    <row r="175" spans="1:346" s="26" customFormat="1" hidden="1" x14ac:dyDescent="0.25">
      <c r="A175" s="21"/>
      <c r="B175" s="22"/>
      <c r="C175" s="4"/>
      <c r="D175" s="7"/>
      <c r="E175" s="7"/>
      <c r="F175" s="4"/>
      <c r="G175" s="4"/>
      <c r="H175" s="4"/>
      <c r="I175" s="71"/>
      <c r="J175" s="119"/>
      <c r="K175" s="71"/>
      <c r="L175" s="72"/>
      <c r="M175" s="72"/>
      <c r="N175" s="49"/>
      <c r="O175" s="49"/>
      <c r="P175" s="49"/>
      <c r="Q175" s="75"/>
      <c r="R175" s="75"/>
      <c r="S175" s="76"/>
      <c r="T175" s="47"/>
      <c r="U175" s="77"/>
      <c r="V175" s="24"/>
      <c r="W175" s="85"/>
      <c r="X175" s="20"/>
      <c r="Y175" s="107"/>
      <c r="Z175" s="43"/>
      <c r="AA175" s="41"/>
      <c r="AB175" s="25"/>
      <c r="AC175" s="23"/>
      <c r="AD175" s="23"/>
      <c r="AE175" s="117"/>
      <c r="AF175" s="118"/>
      <c r="AG175" s="118"/>
      <c r="AH175" s="31"/>
      <c r="AI175" s="31"/>
      <c r="AJ175" s="31"/>
      <c r="AK175" s="31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</row>
    <row r="176" spans="1:346" s="26" customFormat="1" hidden="1" x14ac:dyDescent="0.25">
      <c r="A176" s="21"/>
      <c r="B176" s="22"/>
      <c r="C176" s="4"/>
      <c r="D176" s="7"/>
      <c r="E176" s="7"/>
      <c r="F176" s="4"/>
      <c r="G176" s="4"/>
      <c r="H176" s="4"/>
      <c r="I176" s="71"/>
      <c r="J176" s="119"/>
      <c r="K176" s="71"/>
      <c r="L176" s="72"/>
      <c r="M176" s="72"/>
      <c r="N176" s="49"/>
      <c r="O176" s="49"/>
      <c r="P176" s="49"/>
      <c r="Q176" s="75"/>
      <c r="R176" s="75"/>
      <c r="S176" s="76"/>
      <c r="T176" s="47"/>
      <c r="U176" s="77"/>
      <c r="V176" s="24"/>
      <c r="W176" s="85"/>
      <c r="X176" s="20"/>
      <c r="Y176" s="107"/>
      <c r="Z176" s="43"/>
      <c r="AA176" s="41"/>
      <c r="AB176" s="25"/>
      <c r="AC176" s="23"/>
      <c r="AD176" s="23"/>
      <c r="AE176" s="117"/>
      <c r="AF176" s="118"/>
      <c r="AG176" s="118"/>
      <c r="AH176" s="31"/>
      <c r="AI176" s="31"/>
      <c r="AJ176" s="31"/>
      <c r="AK176" s="31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</row>
    <row r="177" spans="1:346" s="26" customFormat="1" hidden="1" x14ac:dyDescent="0.25">
      <c r="A177" s="21"/>
      <c r="B177" s="22"/>
      <c r="C177" s="4"/>
      <c r="D177" s="7"/>
      <c r="E177" s="7"/>
      <c r="F177" s="4"/>
      <c r="G177" s="4"/>
      <c r="H177" s="4"/>
      <c r="I177" s="71"/>
      <c r="J177" s="119"/>
      <c r="K177" s="71"/>
      <c r="L177" s="72"/>
      <c r="M177" s="72"/>
      <c r="N177" s="49"/>
      <c r="O177" s="49"/>
      <c r="P177" s="49"/>
      <c r="Q177" s="75"/>
      <c r="R177" s="75"/>
      <c r="S177" s="76"/>
      <c r="T177" s="47"/>
      <c r="U177" s="77"/>
      <c r="V177" s="24"/>
      <c r="W177" s="85"/>
      <c r="X177" s="20"/>
      <c r="Y177" s="107"/>
      <c r="Z177" s="43"/>
      <c r="AA177" s="41"/>
      <c r="AB177" s="25"/>
      <c r="AC177" s="23"/>
      <c r="AD177" s="23"/>
      <c r="AE177" s="117"/>
      <c r="AF177" s="118"/>
      <c r="AG177" s="118"/>
      <c r="AH177" s="31"/>
      <c r="AI177" s="31"/>
      <c r="AJ177" s="31"/>
      <c r="AK177" s="31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</row>
    <row r="178" spans="1:346" s="26" customFormat="1" hidden="1" x14ac:dyDescent="0.25">
      <c r="A178" s="21"/>
      <c r="B178" s="22"/>
      <c r="C178" s="4"/>
      <c r="D178" s="7"/>
      <c r="E178" s="7"/>
      <c r="F178" s="4"/>
      <c r="G178" s="4"/>
      <c r="H178" s="4"/>
      <c r="I178" s="71"/>
      <c r="J178" s="119"/>
      <c r="K178" s="71"/>
      <c r="L178" s="72"/>
      <c r="M178" s="72"/>
      <c r="N178" s="49"/>
      <c r="O178" s="49"/>
      <c r="P178" s="49"/>
      <c r="Q178" s="75"/>
      <c r="R178" s="75"/>
      <c r="S178" s="76"/>
      <c r="T178" s="47"/>
      <c r="U178" s="77"/>
      <c r="V178" s="24"/>
      <c r="W178" s="85"/>
      <c r="X178" s="20"/>
      <c r="Y178" s="107"/>
      <c r="Z178" s="43"/>
      <c r="AA178" s="41"/>
      <c r="AB178" s="25"/>
      <c r="AC178" s="23"/>
      <c r="AD178" s="23"/>
      <c r="AE178" s="117"/>
      <c r="AF178" s="118"/>
      <c r="AG178" s="118"/>
      <c r="AH178" s="31"/>
      <c r="AI178" s="31"/>
      <c r="AJ178" s="31"/>
      <c r="AK178" s="31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</row>
    <row r="179" spans="1:346" s="26" customFormat="1" hidden="1" x14ac:dyDescent="0.25">
      <c r="A179" s="21"/>
      <c r="B179" s="22"/>
      <c r="C179" s="4"/>
      <c r="D179" s="7"/>
      <c r="E179" s="7"/>
      <c r="F179" s="4"/>
      <c r="G179" s="4"/>
      <c r="H179" s="4"/>
      <c r="I179" s="71"/>
      <c r="J179" s="119"/>
      <c r="K179" s="71"/>
      <c r="L179" s="72"/>
      <c r="M179" s="72"/>
      <c r="N179" s="49"/>
      <c r="O179" s="49"/>
      <c r="P179" s="49"/>
      <c r="Q179" s="75"/>
      <c r="R179" s="75"/>
      <c r="S179" s="76"/>
      <c r="T179" s="47"/>
      <c r="U179" s="77"/>
      <c r="V179" s="24"/>
      <c r="W179" s="85"/>
      <c r="X179" s="20"/>
      <c r="Y179" s="107"/>
      <c r="Z179" s="43"/>
      <c r="AA179" s="41"/>
      <c r="AB179" s="25"/>
      <c r="AC179" s="23"/>
      <c r="AD179" s="23"/>
      <c r="AE179" s="117"/>
      <c r="AF179" s="118"/>
      <c r="AG179" s="118"/>
      <c r="AH179" s="31"/>
      <c r="AI179" s="31"/>
      <c r="AJ179" s="31"/>
      <c r="AK179" s="31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</row>
    <row r="180" spans="1:346" s="26" customFormat="1" hidden="1" x14ac:dyDescent="0.25">
      <c r="A180" s="21"/>
      <c r="B180" s="22"/>
      <c r="C180" s="4"/>
      <c r="D180" s="7"/>
      <c r="E180" s="7"/>
      <c r="F180" s="4"/>
      <c r="G180" s="4"/>
      <c r="H180" s="4"/>
      <c r="I180" s="71"/>
      <c r="J180" s="119"/>
      <c r="K180" s="71"/>
      <c r="L180" s="72"/>
      <c r="M180" s="72"/>
      <c r="N180" s="49"/>
      <c r="O180" s="49"/>
      <c r="P180" s="49"/>
      <c r="Q180" s="75"/>
      <c r="R180" s="75"/>
      <c r="S180" s="76"/>
      <c r="T180" s="47"/>
      <c r="U180" s="77"/>
      <c r="V180" s="24"/>
      <c r="W180" s="85"/>
      <c r="X180" s="20"/>
      <c r="Y180" s="107"/>
      <c r="Z180" s="43"/>
      <c r="AA180" s="41"/>
      <c r="AB180" s="25"/>
      <c r="AC180" s="23"/>
      <c r="AD180" s="23"/>
      <c r="AE180" s="117"/>
      <c r="AF180" s="118"/>
      <c r="AG180" s="118"/>
      <c r="AH180" s="31"/>
      <c r="AI180" s="31"/>
      <c r="AJ180" s="31"/>
      <c r="AK180" s="31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</row>
    <row r="181" spans="1:346" s="26" customFormat="1" hidden="1" x14ac:dyDescent="0.25">
      <c r="A181" s="21"/>
      <c r="B181" s="22"/>
      <c r="C181" s="4"/>
      <c r="D181" s="7"/>
      <c r="E181" s="7"/>
      <c r="F181" s="4"/>
      <c r="G181" s="4"/>
      <c r="H181" s="4"/>
      <c r="I181" s="71"/>
      <c r="J181" s="119"/>
      <c r="K181" s="71"/>
      <c r="L181" s="72"/>
      <c r="M181" s="72"/>
      <c r="N181" s="49"/>
      <c r="O181" s="49"/>
      <c r="P181" s="49"/>
      <c r="Q181" s="75"/>
      <c r="R181" s="75"/>
      <c r="S181" s="76"/>
      <c r="T181" s="47"/>
      <c r="U181" s="77"/>
      <c r="V181" s="24"/>
      <c r="W181" s="85"/>
      <c r="X181" s="20"/>
      <c r="Y181" s="107"/>
      <c r="Z181" s="43"/>
      <c r="AA181" s="41"/>
      <c r="AB181" s="25"/>
      <c r="AC181" s="23"/>
      <c r="AD181" s="23"/>
      <c r="AE181" s="117"/>
      <c r="AF181" s="118"/>
      <c r="AG181" s="118"/>
      <c r="AH181" s="31"/>
      <c r="AI181" s="31"/>
      <c r="AJ181" s="31"/>
      <c r="AK181" s="31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</row>
    <row r="182" spans="1:346" s="26" customFormat="1" hidden="1" x14ac:dyDescent="0.25">
      <c r="A182" s="21"/>
      <c r="B182" s="22"/>
      <c r="C182" s="4"/>
      <c r="D182" s="7"/>
      <c r="E182" s="7"/>
      <c r="F182" s="4"/>
      <c r="G182" s="4"/>
      <c r="H182" s="4"/>
      <c r="I182" s="71"/>
      <c r="J182" s="119"/>
      <c r="K182" s="71"/>
      <c r="L182" s="72"/>
      <c r="M182" s="72"/>
      <c r="N182" s="49"/>
      <c r="O182" s="49"/>
      <c r="P182" s="49"/>
      <c r="Q182" s="75"/>
      <c r="R182" s="75"/>
      <c r="S182" s="76"/>
      <c r="T182" s="47"/>
      <c r="U182" s="77"/>
      <c r="V182" s="24"/>
      <c r="W182" s="85"/>
      <c r="X182" s="20"/>
      <c r="Y182" s="107"/>
      <c r="Z182" s="43"/>
      <c r="AA182" s="41"/>
      <c r="AB182" s="25"/>
      <c r="AC182" s="23"/>
      <c r="AD182" s="23"/>
      <c r="AE182" s="117"/>
      <c r="AF182" s="118"/>
      <c r="AG182" s="118"/>
      <c r="AH182" s="31"/>
      <c r="AI182" s="31"/>
      <c r="AJ182" s="31"/>
      <c r="AK182" s="31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</row>
    <row r="183" spans="1:346" s="26" customFormat="1" hidden="1" x14ac:dyDescent="0.25">
      <c r="A183" s="21"/>
      <c r="B183" s="22"/>
      <c r="C183" s="4"/>
      <c r="D183" s="7"/>
      <c r="E183" s="7"/>
      <c r="F183" s="4"/>
      <c r="G183" s="4"/>
      <c r="H183" s="4"/>
      <c r="I183" s="71"/>
      <c r="J183" s="119"/>
      <c r="K183" s="71"/>
      <c r="L183" s="72"/>
      <c r="M183" s="72"/>
      <c r="N183" s="49"/>
      <c r="O183" s="49"/>
      <c r="P183" s="49"/>
      <c r="Q183" s="75"/>
      <c r="R183" s="75"/>
      <c r="S183" s="76"/>
      <c r="T183" s="47"/>
      <c r="U183" s="77"/>
      <c r="V183" s="24"/>
      <c r="W183" s="85"/>
      <c r="X183" s="20"/>
      <c r="Y183" s="107"/>
      <c r="Z183" s="43"/>
      <c r="AA183" s="41"/>
      <c r="AB183" s="25"/>
      <c r="AC183" s="23"/>
      <c r="AD183" s="23"/>
      <c r="AE183" s="117"/>
      <c r="AF183" s="118"/>
      <c r="AG183" s="118"/>
      <c r="AH183" s="31"/>
      <c r="AI183" s="31"/>
      <c r="AJ183" s="31"/>
      <c r="AK183" s="31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</row>
    <row r="184" spans="1:346" s="26" customFormat="1" hidden="1" x14ac:dyDescent="0.25">
      <c r="A184" s="21"/>
      <c r="B184" s="22"/>
      <c r="C184" s="4"/>
      <c r="D184" s="7"/>
      <c r="E184" s="7"/>
      <c r="F184" s="4"/>
      <c r="G184" s="4"/>
      <c r="H184" s="4"/>
      <c r="I184" s="71"/>
      <c r="J184" s="119"/>
      <c r="K184" s="71"/>
      <c r="L184" s="72"/>
      <c r="M184" s="72"/>
      <c r="N184" s="49"/>
      <c r="O184" s="49"/>
      <c r="P184" s="49"/>
      <c r="Q184" s="75"/>
      <c r="R184" s="75"/>
      <c r="S184" s="76"/>
      <c r="T184" s="47"/>
      <c r="U184" s="77"/>
      <c r="V184" s="24"/>
      <c r="W184" s="85"/>
      <c r="X184" s="20"/>
      <c r="Y184" s="107"/>
      <c r="Z184" s="43"/>
      <c r="AA184" s="41"/>
      <c r="AB184" s="25"/>
      <c r="AC184" s="23"/>
      <c r="AD184" s="23"/>
      <c r="AE184" s="117"/>
      <c r="AF184" s="118"/>
      <c r="AG184" s="118"/>
      <c r="AH184" s="31"/>
      <c r="AI184" s="31"/>
      <c r="AJ184" s="31"/>
      <c r="AK184" s="31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</row>
    <row r="185" spans="1:346" s="26" customFormat="1" hidden="1" x14ac:dyDescent="0.25">
      <c r="A185" s="21"/>
      <c r="B185" s="22"/>
      <c r="C185" s="4"/>
      <c r="D185" s="7"/>
      <c r="E185" s="7"/>
      <c r="F185" s="4"/>
      <c r="G185" s="4"/>
      <c r="H185" s="4"/>
      <c r="I185" s="71"/>
      <c r="J185" s="119"/>
      <c r="K185" s="71"/>
      <c r="L185" s="72"/>
      <c r="M185" s="72"/>
      <c r="N185" s="49"/>
      <c r="O185" s="49"/>
      <c r="P185" s="49"/>
      <c r="Q185" s="75"/>
      <c r="R185" s="75"/>
      <c r="S185" s="76"/>
      <c r="T185" s="47"/>
      <c r="U185" s="77"/>
      <c r="V185" s="24"/>
      <c r="W185" s="85"/>
      <c r="X185" s="20"/>
      <c r="Y185" s="107"/>
      <c r="Z185" s="43"/>
      <c r="AA185" s="41"/>
      <c r="AB185" s="25"/>
      <c r="AC185" s="23"/>
      <c r="AD185" s="23"/>
      <c r="AE185" s="117"/>
      <c r="AF185" s="118"/>
      <c r="AG185" s="118"/>
      <c r="AH185" s="31"/>
      <c r="AI185" s="31"/>
      <c r="AJ185" s="31"/>
      <c r="AK185" s="31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</row>
    <row r="186" spans="1:346" s="26" customFormat="1" hidden="1" x14ac:dyDescent="0.25">
      <c r="A186" s="21"/>
      <c r="B186" s="22"/>
      <c r="C186" s="4"/>
      <c r="D186" s="7"/>
      <c r="E186" s="7"/>
      <c r="F186" s="4"/>
      <c r="G186" s="4"/>
      <c r="H186" s="4"/>
      <c r="I186" s="71"/>
      <c r="J186" s="119"/>
      <c r="K186" s="71"/>
      <c r="L186" s="72"/>
      <c r="M186" s="72"/>
      <c r="N186" s="49"/>
      <c r="O186" s="49"/>
      <c r="P186" s="49"/>
      <c r="Q186" s="75"/>
      <c r="R186" s="75"/>
      <c r="S186" s="76"/>
      <c r="T186" s="47"/>
      <c r="U186" s="77"/>
      <c r="V186" s="24"/>
      <c r="W186" s="85"/>
      <c r="X186" s="20"/>
      <c r="Y186" s="107"/>
      <c r="Z186" s="43"/>
      <c r="AA186" s="41"/>
      <c r="AB186" s="25"/>
      <c r="AC186" s="23"/>
      <c r="AD186" s="23"/>
      <c r="AE186" s="117"/>
      <c r="AF186" s="118"/>
      <c r="AG186" s="118"/>
      <c r="AH186" s="31"/>
      <c r="AI186" s="31"/>
      <c r="AJ186" s="31"/>
      <c r="AK186" s="31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</row>
    <row r="187" spans="1:346" s="26" customFormat="1" hidden="1" x14ac:dyDescent="0.25">
      <c r="A187" s="21"/>
      <c r="B187" s="22"/>
      <c r="C187" s="4"/>
      <c r="D187" s="7"/>
      <c r="E187" s="7"/>
      <c r="F187" s="4"/>
      <c r="G187" s="4"/>
      <c r="H187" s="4"/>
      <c r="I187" s="71"/>
      <c r="J187" s="119"/>
      <c r="K187" s="71"/>
      <c r="L187" s="72"/>
      <c r="M187" s="72"/>
      <c r="N187" s="49"/>
      <c r="O187" s="49"/>
      <c r="P187" s="49"/>
      <c r="Q187" s="75"/>
      <c r="R187" s="75"/>
      <c r="S187" s="76"/>
      <c r="T187" s="47"/>
      <c r="U187" s="77"/>
      <c r="V187" s="24"/>
      <c r="W187" s="85"/>
      <c r="X187" s="20"/>
      <c r="Y187" s="107"/>
      <c r="Z187" s="43"/>
      <c r="AA187" s="41"/>
      <c r="AB187" s="25"/>
      <c r="AC187" s="23"/>
      <c r="AD187" s="23"/>
      <c r="AE187" s="117"/>
      <c r="AF187" s="118"/>
      <c r="AG187" s="118"/>
      <c r="AH187" s="31"/>
      <c r="AI187" s="31"/>
      <c r="AJ187" s="31"/>
      <c r="AK187" s="31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</row>
    <row r="188" spans="1:346" s="26" customFormat="1" hidden="1" x14ac:dyDescent="0.25">
      <c r="A188" s="21"/>
      <c r="B188" s="22"/>
      <c r="C188" s="4"/>
      <c r="D188" s="7"/>
      <c r="E188" s="7"/>
      <c r="F188" s="4"/>
      <c r="G188" s="4"/>
      <c r="H188" s="4"/>
      <c r="I188" s="71"/>
      <c r="J188" s="119"/>
      <c r="K188" s="71"/>
      <c r="L188" s="72"/>
      <c r="M188" s="72"/>
      <c r="N188" s="49"/>
      <c r="O188" s="49"/>
      <c r="P188" s="49"/>
      <c r="Q188" s="75"/>
      <c r="R188" s="75"/>
      <c r="S188" s="76"/>
      <c r="T188" s="47"/>
      <c r="U188" s="77"/>
      <c r="V188" s="24"/>
      <c r="W188" s="85"/>
      <c r="X188" s="20"/>
      <c r="Y188" s="107"/>
      <c r="Z188" s="43"/>
      <c r="AA188" s="41"/>
      <c r="AB188" s="25"/>
      <c r="AC188" s="23"/>
      <c r="AD188" s="23"/>
      <c r="AE188" s="117"/>
      <c r="AF188" s="118"/>
      <c r="AG188" s="118"/>
      <c r="AH188" s="31"/>
      <c r="AI188" s="31"/>
      <c r="AJ188" s="31"/>
      <c r="AK188" s="31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</row>
    <row r="189" spans="1:346" s="26" customFormat="1" hidden="1" x14ac:dyDescent="0.25">
      <c r="A189" s="21"/>
      <c r="B189" s="22"/>
      <c r="C189" s="4"/>
      <c r="D189" s="7"/>
      <c r="E189" s="7"/>
      <c r="F189" s="4"/>
      <c r="G189" s="4"/>
      <c r="H189" s="4"/>
      <c r="I189" s="71"/>
      <c r="J189" s="119"/>
      <c r="K189" s="71"/>
      <c r="L189" s="72"/>
      <c r="M189" s="72"/>
      <c r="N189" s="49"/>
      <c r="O189" s="49"/>
      <c r="P189" s="49"/>
      <c r="Q189" s="75"/>
      <c r="R189" s="75"/>
      <c r="S189" s="76"/>
      <c r="T189" s="47"/>
      <c r="U189" s="77"/>
      <c r="V189" s="24"/>
      <c r="W189" s="85"/>
      <c r="X189" s="20"/>
      <c r="Y189" s="107"/>
      <c r="Z189" s="43"/>
      <c r="AA189" s="41"/>
      <c r="AB189" s="25"/>
      <c r="AC189" s="23"/>
      <c r="AD189" s="23"/>
      <c r="AE189" s="117"/>
      <c r="AF189" s="118"/>
      <c r="AG189" s="118"/>
      <c r="AH189" s="31"/>
      <c r="AI189" s="31"/>
      <c r="AJ189" s="31"/>
      <c r="AK189" s="31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</row>
    <row r="190" spans="1:346" s="26" customFormat="1" hidden="1" x14ac:dyDescent="0.25">
      <c r="A190" s="21"/>
      <c r="B190" s="22"/>
      <c r="C190" s="4"/>
      <c r="D190" s="7"/>
      <c r="E190" s="7"/>
      <c r="F190" s="4"/>
      <c r="G190" s="4"/>
      <c r="H190" s="4"/>
      <c r="I190" s="71"/>
      <c r="J190" s="119"/>
      <c r="K190" s="71"/>
      <c r="L190" s="72"/>
      <c r="M190" s="72"/>
      <c r="N190" s="49"/>
      <c r="O190" s="49"/>
      <c r="P190" s="49"/>
      <c r="Q190" s="75"/>
      <c r="R190" s="75"/>
      <c r="S190" s="76"/>
      <c r="T190" s="47"/>
      <c r="U190" s="77"/>
      <c r="V190" s="24"/>
      <c r="W190" s="85"/>
      <c r="X190" s="20"/>
      <c r="Y190" s="107"/>
      <c r="Z190" s="43"/>
      <c r="AA190" s="41"/>
      <c r="AB190" s="25"/>
      <c r="AC190" s="23"/>
      <c r="AD190" s="23"/>
      <c r="AE190" s="117"/>
      <c r="AF190" s="118"/>
      <c r="AG190" s="118"/>
      <c r="AH190" s="31"/>
      <c r="AI190" s="31"/>
      <c r="AJ190" s="31"/>
      <c r="AK190" s="31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</row>
    <row r="191" spans="1:346" s="26" customFormat="1" hidden="1" x14ac:dyDescent="0.25">
      <c r="A191" s="21"/>
      <c r="B191" s="22"/>
      <c r="C191" s="4"/>
      <c r="D191" s="7"/>
      <c r="E191" s="7"/>
      <c r="F191" s="4"/>
      <c r="G191" s="4"/>
      <c r="H191" s="4"/>
      <c r="I191" s="71"/>
      <c r="J191" s="119"/>
      <c r="K191" s="71"/>
      <c r="L191" s="72"/>
      <c r="M191" s="72"/>
      <c r="N191" s="49"/>
      <c r="O191" s="49"/>
      <c r="P191" s="49"/>
      <c r="Q191" s="75"/>
      <c r="R191" s="75"/>
      <c r="S191" s="76"/>
      <c r="T191" s="47"/>
      <c r="U191" s="77"/>
      <c r="V191" s="24"/>
      <c r="W191" s="85"/>
      <c r="X191" s="20"/>
      <c r="Y191" s="107"/>
      <c r="Z191" s="43"/>
      <c r="AA191" s="41"/>
      <c r="AB191" s="25"/>
      <c r="AC191" s="23"/>
      <c r="AD191" s="23"/>
      <c r="AE191" s="117"/>
      <c r="AF191" s="118"/>
      <c r="AG191" s="118"/>
      <c r="AH191" s="31"/>
      <c r="AI191" s="31"/>
      <c r="AJ191" s="31"/>
      <c r="AK191" s="31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</row>
    <row r="192" spans="1:346" s="26" customFormat="1" hidden="1" x14ac:dyDescent="0.25">
      <c r="A192" s="21"/>
      <c r="B192" s="22"/>
      <c r="C192" s="4"/>
      <c r="D192" s="7"/>
      <c r="E192" s="7"/>
      <c r="F192" s="4"/>
      <c r="G192" s="4"/>
      <c r="H192" s="4"/>
      <c r="I192" s="71"/>
      <c r="J192" s="119"/>
      <c r="K192" s="71"/>
      <c r="L192" s="72"/>
      <c r="M192" s="72"/>
      <c r="N192" s="49"/>
      <c r="O192" s="49"/>
      <c r="P192" s="49"/>
      <c r="Q192" s="75"/>
      <c r="R192" s="75"/>
      <c r="S192" s="76"/>
      <c r="T192" s="47"/>
      <c r="U192" s="77"/>
      <c r="V192" s="24"/>
      <c r="W192" s="85"/>
      <c r="X192" s="20"/>
      <c r="Y192" s="107"/>
      <c r="Z192" s="43"/>
      <c r="AA192" s="41"/>
      <c r="AB192" s="25"/>
      <c r="AC192" s="23"/>
      <c r="AD192" s="23"/>
      <c r="AE192" s="117"/>
      <c r="AF192" s="118"/>
      <c r="AG192" s="118"/>
      <c r="AH192" s="31"/>
      <c r="AI192" s="31"/>
      <c r="AJ192" s="31"/>
      <c r="AK192" s="31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</row>
    <row r="193" spans="1:346" s="26" customFormat="1" hidden="1" x14ac:dyDescent="0.25">
      <c r="A193" s="21"/>
      <c r="B193" s="22"/>
      <c r="C193" s="4"/>
      <c r="D193" s="7"/>
      <c r="E193" s="7"/>
      <c r="F193" s="4"/>
      <c r="G193" s="4"/>
      <c r="H193" s="4"/>
      <c r="I193" s="71"/>
      <c r="J193" s="119"/>
      <c r="K193" s="71"/>
      <c r="L193" s="72"/>
      <c r="M193" s="72"/>
      <c r="N193" s="49"/>
      <c r="O193" s="49"/>
      <c r="P193" s="49"/>
      <c r="Q193" s="75"/>
      <c r="R193" s="75"/>
      <c r="S193" s="76"/>
      <c r="T193" s="47"/>
      <c r="U193" s="77"/>
      <c r="V193" s="24"/>
      <c r="W193" s="85"/>
      <c r="X193" s="20"/>
      <c r="Y193" s="107"/>
      <c r="Z193" s="43"/>
      <c r="AA193" s="41"/>
      <c r="AB193" s="25"/>
      <c r="AC193" s="23"/>
      <c r="AD193" s="23"/>
      <c r="AE193" s="117"/>
      <c r="AF193" s="118"/>
      <c r="AG193" s="118"/>
      <c r="AH193" s="31"/>
      <c r="AI193" s="31"/>
      <c r="AJ193" s="31"/>
      <c r="AK193" s="31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</row>
    <row r="194" spans="1:346" s="26" customFormat="1" hidden="1" x14ac:dyDescent="0.25">
      <c r="A194" s="21"/>
      <c r="B194" s="22"/>
      <c r="C194" s="4"/>
      <c r="D194" s="7"/>
      <c r="E194" s="7"/>
      <c r="F194" s="4"/>
      <c r="G194" s="4"/>
      <c r="H194" s="4"/>
      <c r="I194" s="71"/>
      <c r="J194" s="119"/>
      <c r="K194" s="71"/>
      <c r="L194" s="72"/>
      <c r="M194" s="72"/>
      <c r="N194" s="49"/>
      <c r="O194" s="49"/>
      <c r="P194" s="49"/>
      <c r="Q194" s="75"/>
      <c r="R194" s="75"/>
      <c r="S194" s="76"/>
      <c r="T194" s="47"/>
      <c r="U194" s="77"/>
      <c r="V194" s="24"/>
      <c r="W194" s="85"/>
      <c r="X194" s="20"/>
      <c r="Y194" s="107"/>
      <c r="Z194" s="43"/>
      <c r="AA194" s="41"/>
      <c r="AB194" s="25"/>
      <c r="AC194" s="23"/>
      <c r="AD194" s="23"/>
      <c r="AE194" s="117"/>
      <c r="AF194" s="118"/>
      <c r="AG194" s="118"/>
      <c r="AH194" s="31"/>
      <c r="AI194" s="31"/>
      <c r="AJ194" s="31"/>
      <c r="AK194" s="31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</row>
    <row r="195" spans="1:346" s="26" customFormat="1" hidden="1" x14ac:dyDescent="0.25">
      <c r="A195" s="21"/>
      <c r="B195" s="22"/>
      <c r="C195" s="4"/>
      <c r="D195" s="7"/>
      <c r="E195" s="7"/>
      <c r="F195" s="4"/>
      <c r="G195" s="4"/>
      <c r="H195" s="4"/>
      <c r="I195" s="71"/>
      <c r="J195" s="119"/>
      <c r="K195" s="71"/>
      <c r="L195" s="72"/>
      <c r="M195" s="72"/>
      <c r="N195" s="49"/>
      <c r="O195" s="49"/>
      <c r="P195" s="49"/>
      <c r="Q195" s="75"/>
      <c r="R195" s="75"/>
      <c r="S195" s="76"/>
      <c r="T195" s="47"/>
      <c r="U195" s="77"/>
      <c r="V195" s="24"/>
      <c r="W195" s="85"/>
      <c r="X195" s="20"/>
      <c r="Y195" s="107"/>
      <c r="Z195" s="43"/>
      <c r="AA195" s="41"/>
      <c r="AB195" s="25"/>
      <c r="AC195" s="23"/>
      <c r="AD195" s="23"/>
      <c r="AE195" s="117"/>
      <c r="AF195" s="118"/>
      <c r="AG195" s="118"/>
      <c r="AH195" s="31"/>
      <c r="AI195" s="31"/>
      <c r="AJ195" s="31"/>
      <c r="AK195" s="31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</row>
    <row r="196" spans="1:346" s="26" customFormat="1" hidden="1" x14ac:dyDescent="0.25">
      <c r="A196" s="21"/>
      <c r="B196" s="22"/>
      <c r="C196" s="4"/>
      <c r="D196" s="7"/>
      <c r="E196" s="7"/>
      <c r="F196" s="4"/>
      <c r="G196" s="4"/>
      <c r="H196" s="4"/>
      <c r="I196" s="71"/>
      <c r="J196" s="119"/>
      <c r="K196" s="71"/>
      <c r="L196" s="72"/>
      <c r="M196" s="72"/>
      <c r="N196" s="49"/>
      <c r="O196" s="49"/>
      <c r="P196" s="49"/>
      <c r="Q196" s="75"/>
      <c r="R196" s="75"/>
      <c r="S196" s="76"/>
      <c r="T196" s="47"/>
      <c r="U196" s="77"/>
      <c r="V196" s="24"/>
      <c r="W196" s="85"/>
      <c r="X196" s="20"/>
      <c r="Y196" s="107"/>
      <c r="Z196" s="43"/>
      <c r="AA196" s="41"/>
      <c r="AB196" s="25"/>
      <c r="AC196" s="23"/>
      <c r="AD196" s="23"/>
      <c r="AE196" s="117"/>
      <c r="AF196" s="118"/>
      <c r="AG196" s="118"/>
      <c r="AH196" s="31"/>
      <c r="AI196" s="31"/>
      <c r="AJ196" s="31"/>
      <c r="AK196" s="31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</row>
    <row r="197" spans="1:346" s="26" customFormat="1" hidden="1" x14ac:dyDescent="0.25">
      <c r="A197" s="21"/>
      <c r="B197" s="22"/>
      <c r="C197" s="4"/>
      <c r="D197" s="7"/>
      <c r="E197" s="7"/>
      <c r="F197" s="4"/>
      <c r="G197" s="4"/>
      <c r="H197" s="4"/>
      <c r="I197" s="71"/>
      <c r="J197" s="119"/>
      <c r="K197" s="71"/>
      <c r="L197" s="72"/>
      <c r="M197" s="72"/>
      <c r="N197" s="49"/>
      <c r="O197" s="49"/>
      <c r="P197" s="49"/>
      <c r="Q197" s="75"/>
      <c r="R197" s="75"/>
      <c r="S197" s="76"/>
      <c r="T197" s="47"/>
      <c r="U197" s="77"/>
      <c r="V197" s="24"/>
      <c r="W197" s="85"/>
      <c r="X197" s="20"/>
      <c r="Y197" s="107"/>
      <c r="Z197" s="43"/>
      <c r="AA197" s="41"/>
      <c r="AB197" s="25"/>
      <c r="AC197" s="23"/>
      <c r="AD197" s="23"/>
      <c r="AE197" s="117"/>
      <c r="AF197" s="118"/>
      <c r="AG197" s="118"/>
      <c r="AH197" s="31"/>
      <c r="AI197" s="31"/>
      <c r="AJ197" s="31"/>
      <c r="AK197" s="31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</row>
    <row r="198" spans="1:346" s="26" customFormat="1" hidden="1" x14ac:dyDescent="0.25">
      <c r="A198" s="21"/>
      <c r="B198" s="22"/>
      <c r="C198" s="4"/>
      <c r="D198" s="7"/>
      <c r="E198" s="7"/>
      <c r="F198" s="4"/>
      <c r="G198" s="4"/>
      <c r="H198" s="4"/>
      <c r="I198" s="71"/>
      <c r="J198" s="119"/>
      <c r="K198" s="71"/>
      <c r="L198" s="72"/>
      <c r="M198" s="72"/>
      <c r="N198" s="49"/>
      <c r="O198" s="49"/>
      <c r="P198" s="49"/>
      <c r="Q198" s="75"/>
      <c r="R198" s="75"/>
      <c r="S198" s="76"/>
      <c r="T198" s="47"/>
      <c r="U198" s="77"/>
      <c r="V198" s="24"/>
      <c r="W198" s="85"/>
      <c r="X198" s="20"/>
      <c r="Y198" s="107"/>
      <c r="Z198" s="43"/>
      <c r="AA198" s="41"/>
      <c r="AB198" s="25"/>
      <c r="AC198" s="23"/>
      <c r="AD198" s="23"/>
      <c r="AE198" s="117"/>
      <c r="AF198" s="118"/>
      <c r="AG198" s="118"/>
      <c r="AH198" s="31"/>
      <c r="AI198" s="31"/>
      <c r="AJ198" s="31"/>
      <c r="AK198" s="31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</row>
    <row r="199" spans="1:346" s="26" customFormat="1" hidden="1" x14ac:dyDescent="0.25">
      <c r="A199" s="21"/>
      <c r="B199" s="22"/>
      <c r="C199" s="4"/>
      <c r="D199" s="7"/>
      <c r="E199" s="7"/>
      <c r="F199" s="4"/>
      <c r="G199" s="4"/>
      <c r="H199" s="4"/>
      <c r="I199" s="71"/>
      <c r="J199" s="119"/>
      <c r="K199" s="71"/>
      <c r="L199" s="72"/>
      <c r="M199" s="72"/>
      <c r="N199" s="49"/>
      <c r="O199" s="49"/>
      <c r="P199" s="49"/>
      <c r="Q199" s="75"/>
      <c r="R199" s="75"/>
      <c r="S199" s="76"/>
      <c r="T199" s="47"/>
      <c r="U199" s="77"/>
      <c r="V199" s="24"/>
      <c r="W199" s="85"/>
      <c r="X199" s="20"/>
      <c r="Y199" s="107"/>
      <c r="Z199" s="43"/>
      <c r="AA199" s="41"/>
      <c r="AB199" s="25"/>
      <c r="AC199" s="23"/>
      <c r="AD199" s="23"/>
      <c r="AE199" s="117"/>
      <c r="AF199" s="118"/>
      <c r="AG199" s="118"/>
      <c r="AH199" s="31"/>
      <c r="AI199" s="31"/>
      <c r="AJ199" s="31"/>
      <c r="AK199" s="31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</row>
    <row r="200" spans="1:346" s="26" customFormat="1" hidden="1" x14ac:dyDescent="0.25">
      <c r="A200" s="21"/>
      <c r="B200" s="22"/>
      <c r="C200" s="4"/>
      <c r="D200" s="7"/>
      <c r="E200" s="7"/>
      <c r="F200" s="4"/>
      <c r="G200" s="4"/>
      <c r="H200" s="4"/>
      <c r="I200" s="71"/>
      <c r="J200" s="119"/>
      <c r="K200" s="71"/>
      <c r="L200" s="72"/>
      <c r="M200" s="72"/>
      <c r="N200" s="49"/>
      <c r="O200" s="49"/>
      <c r="P200" s="49"/>
      <c r="Q200" s="75"/>
      <c r="R200" s="75"/>
      <c r="S200" s="76"/>
      <c r="T200" s="47"/>
      <c r="U200" s="77"/>
      <c r="V200" s="24"/>
      <c r="W200" s="85"/>
      <c r="X200" s="20"/>
      <c r="Y200" s="107"/>
      <c r="Z200" s="43"/>
      <c r="AA200" s="41"/>
      <c r="AB200" s="25"/>
      <c r="AC200" s="23"/>
      <c r="AD200" s="23"/>
      <c r="AE200" s="117"/>
      <c r="AF200" s="118"/>
      <c r="AG200" s="118"/>
      <c r="AH200" s="31"/>
      <c r="AI200" s="31"/>
      <c r="AJ200" s="31"/>
      <c r="AK200" s="31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</row>
    <row r="201" spans="1:346" s="26" customFormat="1" hidden="1" x14ac:dyDescent="0.25">
      <c r="A201" s="21"/>
      <c r="B201" s="22"/>
      <c r="C201" s="4"/>
      <c r="D201" s="7"/>
      <c r="E201" s="7"/>
      <c r="F201" s="4"/>
      <c r="G201" s="4"/>
      <c r="H201" s="4"/>
      <c r="I201" s="71"/>
      <c r="J201" s="119"/>
      <c r="K201" s="71"/>
      <c r="L201" s="72"/>
      <c r="M201" s="72"/>
      <c r="N201" s="49"/>
      <c r="O201" s="49"/>
      <c r="P201" s="49"/>
      <c r="Q201" s="75"/>
      <c r="R201" s="75"/>
      <c r="S201" s="76"/>
      <c r="T201" s="47"/>
      <c r="U201" s="77"/>
      <c r="V201" s="24"/>
      <c r="W201" s="85"/>
      <c r="X201" s="20"/>
      <c r="Y201" s="107"/>
      <c r="Z201" s="43"/>
      <c r="AA201" s="41"/>
      <c r="AB201" s="25"/>
      <c r="AC201" s="23"/>
      <c r="AD201" s="23"/>
      <c r="AE201" s="117"/>
      <c r="AF201" s="118"/>
      <c r="AG201" s="118"/>
      <c r="AH201" s="31"/>
      <c r="AI201" s="31"/>
      <c r="AJ201" s="31"/>
      <c r="AK201" s="31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</row>
    <row r="202" spans="1:346" s="26" customFormat="1" hidden="1" x14ac:dyDescent="0.25">
      <c r="A202" s="21"/>
      <c r="B202" s="22"/>
      <c r="C202" s="4"/>
      <c r="D202" s="7"/>
      <c r="E202" s="7"/>
      <c r="F202" s="4"/>
      <c r="G202" s="4"/>
      <c r="H202" s="4"/>
      <c r="I202" s="71"/>
      <c r="J202" s="119"/>
      <c r="K202" s="71"/>
      <c r="L202" s="72"/>
      <c r="M202" s="72"/>
      <c r="N202" s="49"/>
      <c r="O202" s="49"/>
      <c r="P202" s="49"/>
      <c r="Q202" s="75"/>
      <c r="R202" s="75"/>
      <c r="S202" s="76"/>
      <c r="T202" s="47"/>
      <c r="U202" s="77"/>
      <c r="V202" s="24"/>
      <c r="W202" s="85"/>
      <c r="X202" s="20"/>
      <c r="Y202" s="107"/>
      <c r="Z202" s="43"/>
      <c r="AA202" s="41"/>
      <c r="AB202" s="25"/>
      <c r="AC202" s="23"/>
      <c r="AD202" s="23"/>
      <c r="AE202" s="117"/>
      <c r="AF202" s="118"/>
      <c r="AG202" s="118"/>
      <c r="AH202" s="31"/>
      <c r="AI202" s="31"/>
      <c r="AJ202" s="31"/>
      <c r="AK202" s="31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</row>
    <row r="203" spans="1:346" s="26" customFormat="1" hidden="1" x14ac:dyDescent="0.25">
      <c r="A203" s="21"/>
      <c r="B203" s="22"/>
      <c r="C203" s="4"/>
      <c r="D203" s="7"/>
      <c r="E203" s="7"/>
      <c r="F203" s="4"/>
      <c r="G203" s="4"/>
      <c r="H203" s="4"/>
      <c r="I203" s="71"/>
      <c r="J203" s="119"/>
      <c r="K203" s="71"/>
      <c r="L203" s="72"/>
      <c r="M203" s="72"/>
      <c r="N203" s="49"/>
      <c r="O203" s="49"/>
      <c r="P203" s="49"/>
      <c r="Q203" s="75"/>
      <c r="R203" s="75"/>
      <c r="S203" s="76"/>
      <c r="T203" s="47"/>
      <c r="U203" s="77"/>
      <c r="V203" s="24"/>
      <c r="W203" s="85"/>
      <c r="X203" s="20"/>
      <c r="Y203" s="107"/>
      <c r="Z203" s="43"/>
      <c r="AA203" s="41"/>
      <c r="AB203" s="25"/>
      <c r="AC203" s="23"/>
      <c r="AD203" s="23"/>
      <c r="AE203" s="117"/>
      <c r="AF203" s="118"/>
      <c r="AG203" s="118"/>
      <c r="AH203" s="31"/>
      <c r="AI203" s="31"/>
      <c r="AJ203" s="31"/>
      <c r="AK203" s="31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</row>
    <row r="204" spans="1:346" s="26" customFormat="1" hidden="1" x14ac:dyDescent="0.25">
      <c r="A204" s="21"/>
      <c r="B204" s="22"/>
      <c r="C204" s="4"/>
      <c r="D204" s="7"/>
      <c r="E204" s="7"/>
      <c r="F204" s="4"/>
      <c r="G204" s="4"/>
      <c r="H204" s="4"/>
      <c r="I204" s="71"/>
      <c r="J204" s="119"/>
      <c r="K204" s="71"/>
      <c r="L204" s="72"/>
      <c r="M204" s="72"/>
      <c r="N204" s="49"/>
      <c r="O204" s="49"/>
      <c r="P204" s="49"/>
      <c r="Q204" s="75"/>
      <c r="R204" s="75"/>
      <c r="S204" s="76"/>
      <c r="T204" s="47"/>
      <c r="U204" s="77"/>
      <c r="V204" s="24"/>
      <c r="W204" s="85"/>
      <c r="X204" s="20"/>
      <c r="Y204" s="107"/>
      <c r="Z204" s="43"/>
      <c r="AA204" s="41"/>
      <c r="AB204" s="25"/>
      <c r="AC204" s="23"/>
      <c r="AD204" s="23"/>
      <c r="AE204" s="117"/>
      <c r="AF204" s="118"/>
      <c r="AG204" s="118"/>
      <c r="AH204" s="31"/>
      <c r="AI204" s="31"/>
      <c r="AJ204" s="31"/>
      <c r="AK204" s="31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</row>
    <row r="205" spans="1:346" s="26" customFormat="1" hidden="1" x14ac:dyDescent="0.25">
      <c r="A205" s="21"/>
      <c r="B205" s="22"/>
      <c r="C205" s="4"/>
      <c r="D205" s="7"/>
      <c r="E205" s="7"/>
      <c r="F205" s="4"/>
      <c r="G205" s="4"/>
      <c r="H205" s="4"/>
      <c r="I205" s="71"/>
      <c r="J205" s="119"/>
      <c r="K205" s="71"/>
      <c r="L205" s="72"/>
      <c r="M205" s="72"/>
      <c r="N205" s="49"/>
      <c r="O205" s="49"/>
      <c r="P205" s="49"/>
      <c r="Q205" s="75"/>
      <c r="R205" s="75"/>
      <c r="S205" s="76"/>
      <c r="T205" s="47"/>
      <c r="U205" s="77"/>
      <c r="V205" s="24"/>
      <c r="W205" s="85"/>
      <c r="X205" s="20"/>
      <c r="Y205" s="107"/>
      <c r="Z205" s="43"/>
      <c r="AA205" s="41"/>
      <c r="AB205" s="25"/>
      <c r="AC205" s="23"/>
      <c r="AD205" s="23"/>
      <c r="AE205" s="117"/>
      <c r="AF205" s="118"/>
      <c r="AG205" s="118"/>
      <c r="AH205" s="31"/>
      <c r="AI205" s="31"/>
      <c r="AJ205" s="31"/>
      <c r="AK205" s="31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</row>
    <row r="206" spans="1:346" s="26" customFormat="1" hidden="1" x14ac:dyDescent="0.25">
      <c r="A206" s="21"/>
      <c r="B206" s="22"/>
      <c r="C206" s="4"/>
      <c r="D206" s="7"/>
      <c r="E206" s="7"/>
      <c r="F206" s="4"/>
      <c r="G206" s="4"/>
      <c r="H206" s="4"/>
      <c r="I206" s="71"/>
      <c r="J206" s="119"/>
      <c r="K206" s="71"/>
      <c r="L206" s="72"/>
      <c r="M206" s="72"/>
      <c r="N206" s="49"/>
      <c r="O206" s="49"/>
      <c r="P206" s="49"/>
      <c r="Q206" s="75"/>
      <c r="R206" s="75"/>
      <c r="S206" s="76"/>
      <c r="T206" s="47"/>
      <c r="U206" s="77"/>
      <c r="V206" s="24"/>
      <c r="W206" s="85"/>
      <c r="X206" s="20"/>
      <c r="Y206" s="107"/>
      <c r="Z206" s="43"/>
      <c r="AA206" s="41"/>
      <c r="AB206" s="25"/>
      <c r="AC206" s="23"/>
      <c r="AD206" s="23"/>
      <c r="AE206" s="117"/>
      <c r="AF206" s="118"/>
      <c r="AG206" s="118"/>
      <c r="AH206" s="31"/>
      <c r="AI206" s="31"/>
      <c r="AJ206" s="31"/>
      <c r="AK206" s="31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</row>
    <row r="207" spans="1:346" s="26" customFormat="1" hidden="1" x14ac:dyDescent="0.25">
      <c r="A207" s="21"/>
      <c r="B207" s="22"/>
      <c r="C207" s="4"/>
      <c r="D207" s="7"/>
      <c r="E207" s="7"/>
      <c r="F207" s="4"/>
      <c r="G207" s="4"/>
      <c r="H207" s="4"/>
      <c r="I207" s="71"/>
      <c r="J207" s="119"/>
      <c r="K207" s="71"/>
      <c r="L207" s="72"/>
      <c r="M207" s="72"/>
      <c r="N207" s="49"/>
      <c r="O207" s="49"/>
      <c r="P207" s="49"/>
      <c r="Q207" s="75"/>
      <c r="R207" s="75"/>
      <c r="S207" s="76"/>
      <c r="T207" s="47"/>
      <c r="U207" s="77"/>
      <c r="V207" s="24"/>
      <c r="W207" s="85"/>
      <c r="X207" s="20"/>
      <c r="Y207" s="107"/>
      <c r="Z207" s="43"/>
      <c r="AA207" s="41"/>
      <c r="AB207" s="25"/>
      <c r="AC207" s="23"/>
      <c r="AD207" s="23"/>
      <c r="AE207" s="117"/>
      <c r="AF207" s="118"/>
      <c r="AG207" s="118"/>
      <c r="AH207" s="31"/>
      <c r="AI207" s="31"/>
      <c r="AJ207" s="31"/>
      <c r="AK207" s="31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</row>
    <row r="208" spans="1:346" s="26" customFormat="1" hidden="1" x14ac:dyDescent="0.25">
      <c r="A208" s="21"/>
      <c r="B208" s="22"/>
      <c r="C208" s="4"/>
      <c r="D208" s="7"/>
      <c r="E208" s="7"/>
      <c r="F208" s="4"/>
      <c r="G208" s="4"/>
      <c r="H208" s="4"/>
      <c r="I208" s="71"/>
      <c r="J208" s="119"/>
      <c r="K208" s="71"/>
      <c r="L208" s="72"/>
      <c r="M208" s="72"/>
      <c r="N208" s="49"/>
      <c r="O208" s="49"/>
      <c r="P208" s="49"/>
      <c r="Q208" s="75"/>
      <c r="R208" s="75"/>
      <c r="S208" s="76"/>
      <c r="T208" s="47"/>
      <c r="U208" s="77"/>
      <c r="V208" s="24"/>
      <c r="W208" s="85"/>
      <c r="X208" s="20"/>
      <c r="Y208" s="107"/>
      <c r="Z208" s="43"/>
      <c r="AA208" s="41"/>
      <c r="AB208" s="25"/>
      <c r="AC208" s="23"/>
      <c r="AD208" s="23"/>
      <c r="AE208" s="117"/>
      <c r="AF208" s="118"/>
      <c r="AG208" s="118"/>
      <c r="AH208" s="31"/>
      <c r="AI208" s="31"/>
      <c r="AJ208" s="31"/>
      <c r="AK208" s="31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</row>
    <row r="209" spans="1:346" s="26" customFormat="1" hidden="1" x14ac:dyDescent="0.25">
      <c r="A209" s="21"/>
      <c r="B209" s="22"/>
      <c r="C209" s="4"/>
      <c r="D209" s="7"/>
      <c r="E209" s="7"/>
      <c r="F209" s="4"/>
      <c r="G209" s="4"/>
      <c r="H209" s="4"/>
      <c r="I209" s="71"/>
      <c r="J209" s="119"/>
      <c r="K209" s="71"/>
      <c r="L209" s="72"/>
      <c r="M209" s="72"/>
      <c r="N209" s="49"/>
      <c r="O209" s="49"/>
      <c r="P209" s="49"/>
      <c r="Q209" s="75"/>
      <c r="R209" s="75"/>
      <c r="S209" s="76"/>
      <c r="T209" s="47"/>
      <c r="U209" s="77"/>
      <c r="V209" s="24"/>
      <c r="W209" s="85"/>
      <c r="X209" s="20"/>
      <c r="Y209" s="107"/>
      <c r="Z209" s="43"/>
      <c r="AA209" s="41"/>
      <c r="AB209" s="25"/>
      <c r="AC209" s="23"/>
      <c r="AD209" s="23"/>
      <c r="AE209" s="117"/>
      <c r="AF209" s="118"/>
      <c r="AG209" s="118"/>
      <c r="AH209" s="31"/>
      <c r="AI209" s="31"/>
      <c r="AJ209" s="31"/>
      <c r="AK209" s="31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</row>
    <row r="210" spans="1:346" s="26" customFormat="1" hidden="1" x14ac:dyDescent="0.25">
      <c r="A210" s="21"/>
      <c r="B210" s="22"/>
      <c r="C210" s="4"/>
      <c r="D210" s="7"/>
      <c r="E210" s="7"/>
      <c r="F210" s="4"/>
      <c r="G210" s="4"/>
      <c r="H210" s="4"/>
      <c r="I210" s="71"/>
      <c r="J210" s="119"/>
      <c r="K210" s="71"/>
      <c r="L210" s="72"/>
      <c r="M210" s="72"/>
      <c r="N210" s="49"/>
      <c r="O210" s="49"/>
      <c r="P210" s="49"/>
      <c r="Q210" s="75"/>
      <c r="R210" s="75"/>
      <c r="S210" s="76"/>
      <c r="T210" s="47"/>
      <c r="U210" s="77"/>
      <c r="V210" s="24"/>
      <c r="W210" s="85"/>
      <c r="X210" s="20"/>
      <c r="Y210" s="107"/>
      <c r="Z210" s="43"/>
      <c r="AA210" s="41"/>
      <c r="AB210" s="25"/>
      <c r="AC210" s="23"/>
      <c r="AD210" s="23"/>
      <c r="AE210" s="117"/>
      <c r="AF210" s="118"/>
      <c r="AG210" s="118"/>
      <c r="AH210" s="31"/>
      <c r="AI210" s="31"/>
      <c r="AJ210" s="31"/>
      <c r="AK210" s="31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</row>
    <row r="211" spans="1:346" s="26" customFormat="1" hidden="1" x14ac:dyDescent="0.25">
      <c r="A211" s="21"/>
      <c r="B211" s="22"/>
      <c r="C211" s="4"/>
      <c r="D211" s="7"/>
      <c r="E211" s="7"/>
      <c r="F211" s="4"/>
      <c r="G211" s="4"/>
      <c r="H211" s="4"/>
      <c r="I211" s="71"/>
      <c r="J211" s="119"/>
      <c r="K211" s="71"/>
      <c r="L211" s="72"/>
      <c r="M211" s="72"/>
      <c r="N211" s="49"/>
      <c r="O211" s="49"/>
      <c r="P211" s="49"/>
      <c r="Q211" s="75"/>
      <c r="R211" s="75"/>
      <c r="S211" s="76"/>
      <c r="T211" s="47"/>
      <c r="U211" s="77"/>
      <c r="V211" s="24"/>
      <c r="W211" s="85"/>
      <c r="X211" s="20"/>
      <c r="Y211" s="107"/>
      <c r="Z211" s="43"/>
      <c r="AA211" s="41"/>
      <c r="AB211" s="25"/>
      <c r="AC211" s="23"/>
      <c r="AD211" s="23"/>
      <c r="AE211" s="117"/>
      <c r="AF211" s="118"/>
      <c r="AG211" s="118"/>
      <c r="AH211" s="31"/>
      <c r="AI211" s="31"/>
      <c r="AJ211" s="31"/>
      <c r="AK211" s="31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</row>
    <row r="212" spans="1:346" s="26" customFormat="1" hidden="1" x14ac:dyDescent="0.25">
      <c r="A212" s="21"/>
      <c r="B212" s="22"/>
      <c r="C212" s="4"/>
      <c r="D212" s="7"/>
      <c r="E212" s="7"/>
      <c r="F212" s="4"/>
      <c r="G212" s="4"/>
      <c r="H212" s="4"/>
      <c r="I212" s="71"/>
      <c r="J212" s="119"/>
      <c r="K212" s="71"/>
      <c r="L212" s="72"/>
      <c r="M212" s="72"/>
      <c r="N212" s="49"/>
      <c r="O212" s="49"/>
      <c r="P212" s="49"/>
      <c r="Q212" s="75"/>
      <c r="R212" s="75"/>
      <c r="S212" s="76"/>
      <c r="T212" s="47"/>
      <c r="U212" s="77"/>
      <c r="V212" s="24"/>
      <c r="W212" s="85"/>
      <c r="X212" s="20"/>
      <c r="Y212" s="107"/>
      <c r="Z212" s="43"/>
      <c r="AA212" s="41"/>
      <c r="AB212" s="25"/>
      <c r="AC212" s="23"/>
      <c r="AD212" s="23"/>
      <c r="AE212" s="117"/>
      <c r="AF212" s="118"/>
      <c r="AG212" s="118"/>
      <c r="AH212" s="31"/>
      <c r="AI212" s="31"/>
      <c r="AJ212" s="31"/>
      <c r="AK212" s="31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</row>
    <row r="213" spans="1:346" s="26" customFormat="1" hidden="1" x14ac:dyDescent="0.25">
      <c r="A213" s="21"/>
      <c r="B213" s="22"/>
      <c r="C213" s="4"/>
      <c r="D213" s="7"/>
      <c r="E213" s="7"/>
      <c r="F213" s="4"/>
      <c r="G213" s="4"/>
      <c r="H213" s="4"/>
      <c r="I213" s="71"/>
      <c r="J213" s="119"/>
      <c r="K213" s="71"/>
      <c r="L213" s="72"/>
      <c r="M213" s="72"/>
      <c r="N213" s="49"/>
      <c r="O213" s="49"/>
      <c r="P213" s="49"/>
      <c r="Q213" s="75"/>
      <c r="R213" s="75"/>
      <c r="S213" s="76"/>
      <c r="T213" s="47"/>
      <c r="U213" s="77"/>
      <c r="V213" s="24"/>
      <c r="W213" s="85"/>
      <c r="X213" s="20"/>
      <c r="Y213" s="107"/>
      <c r="Z213" s="43"/>
      <c r="AA213" s="41"/>
      <c r="AB213" s="25"/>
      <c r="AC213" s="23"/>
      <c r="AD213" s="23"/>
      <c r="AE213" s="117"/>
      <c r="AF213" s="118"/>
      <c r="AG213" s="118"/>
      <c r="AH213" s="31"/>
      <c r="AI213" s="31"/>
      <c r="AJ213" s="31"/>
      <c r="AK213" s="31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</row>
    <row r="214" spans="1:346" s="26" customFormat="1" hidden="1" x14ac:dyDescent="0.25">
      <c r="A214" s="21"/>
      <c r="B214" s="22"/>
      <c r="C214" s="4"/>
      <c r="D214" s="7"/>
      <c r="E214" s="7"/>
      <c r="F214" s="4"/>
      <c r="G214" s="4"/>
      <c r="H214" s="4"/>
      <c r="I214" s="71"/>
      <c r="J214" s="119"/>
      <c r="K214" s="71"/>
      <c r="L214" s="72"/>
      <c r="M214" s="72"/>
      <c r="N214" s="49"/>
      <c r="O214" s="49"/>
      <c r="P214" s="49"/>
      <c r="Q214" s="75"/>
      <c r="R214" s="75"/>
      <c r="S214" s="76"/>
      <c r="T214" s="47"/>
      <c r="U214" s="77"/>
      <c r="V214" s="24"/>
      <c r="W214" s="85"/>
      <c r="X214" s="20"/>
      <c r="Y214" s="107"/>
      <c r="Z214" s="43"/>
      <c r="AA214" s="41"/>
      <c r="AB214" s="25"/>
      <c r="AC214" s="23"/>
      <c r="AD214" s="23"/>
      <c r="AE214" s="117"/>
      <c r="AF214" s="118"/>
      <c r="AG214" s="118"/>
      <c r="AH214" s="31"/>
      <c r="AI214" s="31"/>
      <c r="AJ214" s="31"/>
      <c r="AK214" s="31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</row>
    <row r="215" spans="1:346" s="26" customFormat="1" hidden="1" x14ac:dyDescent="0.25">
      <c r="A215" s="21"/>
      <c r="B215" s="22"/>
      <c r="C215" s="4"/>
      <c r="D215" s="7"/>
      <c r="E215" s="7"/>
      <c r="F215" s="4"/>
      <c r="G215" s="4"/>
      <c r="H215" s="4"/>
      <c r="I215" s="71"/>
      <c r="J215" s="119"/>
      <c r="K215" s="71"/>
      <c r="L215" s="72"/>
      <c r="M215" s="72"/>
      <c r="N215" s="49"/>
      <c r="O215" s="49"/>
      <c r="P215" s="49"/>
      <c r="Q215" s="75"/>
      <c r="R215" s="75"/>
      <c r="S215" s="76"/>
      <c r="T215" s="47"/>
      <c r="U215" s="77"/>
      <c r="V215" s="24"/>
      <c r="W215" s="85"/>
      <c r="X215" s="20"/>
      <c r="Y215" s="107"/>
      <c r="Z215" s="43"/>
      <c r="AA215" s="41"/>
      <c r="AB215" s="25"/>
      <c r="AC215" s="23"/>
      <c r="AD215" s="23"/>
      <c r="AE215" s="117"/>
      <c r="AF215" s="118"/>
      <c r="AG215" s="118"/>
      <c r="AH215" s="31"/>
      <c r="AI215" s="31"/>
      <c r="AJ215" s="31"/>
      <c r="AK215" s="31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</row>
    <row r="216" spans="1:346" s="26" customFormat="1" hidden="1" x14ac:dyDescent="0.25">
      <c r="A216" s="21"/>
      <c r="B216" s="22"/>
      <c r="C216" s="4"/>
      <c r="D216" s="7"/>
      <c r="E216" s="7"/>
      <c r="F216" s="4"/>
      <c r="G216" s="4"/>
      <c r="H216" s="4"/>
      <c r="I216" s="71"/>
      <c r="J216" s="119"/>
      <c r="K216" s="71"/>
      <c r="L216" s="72"/>
      <c r="M216" s="72"/>
      <c r="N216" s="49"/>
      <c r="O216" s="49"/>
      <c r="P216" s="49"/>
      <c r="Q216" s="75"/>
      <c r="R216" s="75"/>
      <c r="S216" s="76"/>
      <c r="T216" s="47"/>
      <c r="U216" s="77"/>
      <c r="V216" s="24"/>
      <c r="W216" s="85"/>
      <c r="X216" s="20"/>
      <c r="Y216" s="107"/>
      <c r="Z216" s="43"/>
      <c r="AA216" s="41"/>
      <c r="AB216" s="25"/>
      <c r="AC216" s="23"/>
      <c r="AD216" s="23"/>
      <c r="AE216" s="117"/>
      <c r="AF216" s="118"/>
      <c r="AG216" s="118"/>
      <c r="AH216" s="31"/>
      <c r="AI216" s="31"/>
      <c r="AJ216" s="31"/>
      <c r="AK216" s="31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</row>
    <row r="217" spans="1:346" s="26" customFormat="1" hidden="1" x14ac:dyDescent="0.25">
      <c r="A217" s="21"/>
      <c r="B217" s="22"/>
      <c r="C217" s="4"/>
      <c r="D217" s="7"/>
      <c r="E217" s="7"/>
      <c r="F217" s="4"/>
      <c r="G217" s="4"/>
      <c r="H217" s="4"/>
      <c r="I217" s="71"/>
      <c r="J217" s="119"/>
      <c r="K217" s="71"/>
      <c r="L217" s="72"/>
      <c r="M217" s="72"/>
      <c r="N217" s="49"/>
      <c r="O217" s="49"/>
      <c r="P217" s="49"/>
      <c r="Q217" s="75"/>
      <c r="R217" s="75"/>
      <c r="S217" s="76"/>
      <c r="T217" s="47"/>
      <c r="U217" s="77"/>
      <c r="V217" s="24"/>
      <c r="W217" s="85"/>
      <c r="X217" s="20"/>
      <c r="Y217" s="107"/>
      <c r="Z217" s="43"/>
      <c r="AA217" s="41"/>
      <c r="AB217" s="25"/>
      <c r="AC217" s="23"/>
      <c r="AD217" s="23"/>
      <c r="AE217" s="117"/>
      <c r="AF217" s="118"/>
      <c r="AG217" s="118"/>
      <c r="AH217" s="31"/>
      <c r="AI217" s="31"/>
      <c r="AJ217" s="31"/>
      <c r="AK217" s="31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</row>
    <row r="218" spans="1:346" s="26" customFormat="1" hidden="1" x14ac:dyDescent="0.25">
      <c r="A218" s="21"/>
      <c r="B218" s="22"/>
      <c r="C218" s="4"/>
      <c r="D218" s="7"/>
      <c r="E218" s="7"/>
      <c r="F218" s="4"/>
      <c r="G218" s="4"/>
      <c r="H218" s="4"/>
      <c r="I218" s="71"/>
      <c r="J218" s="119"/>
      <c r="K218" s="71"/>
      <c r="L218" s="72"/>
      <c r="M218" s="72"/>
      <c r="N218" s="49"/>
      <c r="O218" s="49"/>
      <c r="P218" s="49"/>
      <c r="Q218" s="75"/>
      <c r="R218" s="75"/>
      <c r="S218" s="76"/>
      <c r="T218" s="47"/>
      <c r="U218" s="77"/>
      <c r="V218" s="24"/>
      <c r="W218" s="85"/>
      <c r="X218" s="20"/>
      <c r="Y218" s="107"/>
      <c r="Z218" s="43"/>
      <c r="AA218" s="41"/>
      <c r="AB218" s="25"/>
      <c r="AC218" s="23"/>
      <c r="AD218" s="23"/>
      <c r="AE218" s="117"/>
      <c r="AF218" s="118"/>
      <c r="AG218" s="118"/>
      <c r="AH218" s="31"/>
      <c r="AI218" s="31"/>
      <c r="AJ218" s="31"/>
      <c r="AK218" s="31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</row>
    <row r="219" spans="1:346" s="26" customFormat="1" hidden="1" x14ac:dyDescent="0.25">
      <c r="A219" s="21"/>
      <c r="B219" s="22"/>
      <c r="C219" s="4"/>
      <c r="D219" s="7"/>
      <c r="E219" s="7"/>
      <c r="F219" s="4"/>
      <c r="G219" s="4"/>
      <c r="H219" s="4"/>
      <c r="I219" s="71"/>
      <c r="J219" s="119"/>
      <c r="K219" s="71"/>
      <c r="L219" s="72"/>
      <c r="M219" s="72"/>
      <c r="N219" s="49"/>
      <c r="O219" s="49"/>
      <c r="P219" s="49"/>
      <c r="Q219" s="75"/>
      <c r="R219" s="75"/>
      <c r="S219" s="76"/>
      <c r="T219" s="47"/>
      <c r="U219" s="77"/>
      <c r="V219" s="24"/>
      <c r="W219" s="85"/>
      <c r="X219" s="20"/>
      <c r="Y219" s="107"/>
      <c r="Z219" s="43"/>
      <c r="AA219" s="41"/>
      <c r="AB219" s="25"/>
      <c r="AC219" s="23"/>
      <c r="AD219" s="23"/>
      <c r="AE219" s="117"/>
      <c r="AF219" s="118"/>
      <c r="AG219" s="118"/>
      <c r="AH219" s="31"/>
      <c r="AI219" s="31"/>
      <c r="AJ219" s="31"/>
      <c r="AK219" s="31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</row>
    <row r="220" spans="1:346" s="26" customFormat="1" hidden="1" x14ac:dyDescent="0.25">
      <c r="A220" s="21"/>
      <c r="B220" s="22"/>
      <c r="C220" s="4"/>
      <c r="D220" s="7"/>
      <c r="E220" s="7"/>
      <c r="F220" s="4"/>
      <c r="G220" s="4"/>
      <c r="H220" s="4"/>
      <c r="I220" s="71"/>
      <c r="J220" s="119"/>
      <c r="K220" s="71"/>
      <c r="L220" s="72"/>
      <c r="M220" s="72"/>
      <c r="N220" s="49"/>
      <c r="O220" s="49"/>
      <c r="P220" s="49"/>
      <c r="Q220" s="75"/>
      <c r="R220" s="75"/>
      <c r="S220" s="76"/>
      <c r="T220" s="47"/>
      <c r="U220" s="77"/>
      <c r="V220" s="24"/>
      <c r="W220" s="85"/>
      <c r="X220" s="20"/>
      <c r="Y220" s="107"/>
      <c r="Z220" s="43"/>
      <c r="AA220" s="41"/>
      <c r="AB220" s="25"/>
      <c r="AC220" s="23"/>
      <c r="AD220" s="23"/>
      <c r="AE220" s="117"/>
      <c r="AF220" s="118"/>
      <c r="AG220" s="118"/>
      <c r="AH220" s="31"/>
      <c r="AI220" s="31"/>
      <c r="AJ220" s="31"/>
      <c r="AK220" s="31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</row>
    <row r="221" spans="1:346" s="26" customFormat="1" hidden="1" x14ac:dyDescent="0.25">
      <c r="A221" s="21"/>
      <c r="B221" s="22"/>
      <c r="C221" s="4"/>
      <c r="D221" s="7"/>
      <c r="E221" s="7"/>
      <c r="F221" s="4"/>
      <c r="G221" s="4"/>
      <c r="H221" s="4"/>
      <c r="I221" s="71"/>
      <c r="J221" s="119"/>
      <c r="K221" s="71"/>
      <c r="L221" s="72"/>
      <c r="M221" s="72"/>
      <c r="N221" s="49"/>
      <c r="O221" s="49"/>
      <c r="P221" s="49"/>
      <c r="Q221" s="75"/>
      <c r="R221" s="75"/>
      <c r="S221" s="76"/>
      <c r="T221" s="47"/>
      <c r="U221" s="77"/>
      <c r="V221" s="24"/>
      <c r="W221" s="85"/>
      <c r="X221" s="20"/>
      <c r="Y221" s="107"/>
      <c r="Z221" s="43"/>
      <c r="AA221" s="41"/>
      <c r="AB221" s="25"/>
      <c r="AC221" s="23"/>
      <c r="AD221" s="23"/>
      <c r="AE221" s="117"/>
      <c r="AF221" s="118"/>
      <c r="AG221" s="118"/>
      <c r="AH221" s="31"/>
      <c r="AI221" s="31"/>
      <c r="AJ221" s="31"/>
      <c r="AK221" s="31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</row>
    <row r="222" spans="1:346" s="26" customFormat="1" hidden="1" x14ac:dyDescent="0.25">
      <c r="A222" s="21"/>
      <c r="B222" s="22"/>
      <c r="C222" s="4"/>
      <c r="D222" s="7"/>
      <c r="E222" s="7"/>
      <c r="F222" s="4"/>
      <c r="G222" s="4"/>
      <c r="H222" s="4"/>
      <c r="I222" s="71"/>
      <c r="J222" s="119"/>
      <c r="K222" s="71"/>
      <c r="L222" s="72"/>
      <c r="M222" s="72"/>
      <c r="N222" s="49"/>
      <c r="O222" s="49"/>
      <c r="P222" s="49"/>
      <c r="Q222" s="75"/>
      <c r="R222" s="75"/>
      <c r="S222" s="76"/>
      <c r="T222" s="47"/>
      <c r="U222" s="77"/>
      <c r="V222" s="24"/>
      <c r="W222" s="85"/>
      <c r="X222" s="20"/>
      <c r="Y222" s="107"/>
      <c r="Z222" s="43"/>
      <c r="AA222" s="41"/>
      <c r="AB222" s="25"/>
      <c r="AC222" s="23"/>
      <c r="AD222" s="23"/>
      <c r="AE222" s="117"/>
      <c r="AF222" s="118"/>
      <c r="AG222" s="118"/>
      <c r="AH222" s="31"/>
      <c r="AI222" s="31"/>
      <c r="AJ222" s="31"/>
      <c r="AK222" s="31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</row>
    <row r="223" spans="1:346" s="26" customFormat="1" hidden="1" x14ac:dyDescent="0.25">
      <c r="A223" s="21"/>
      <c r="B223" s="22"/>
      <c r="C223" s="4"/>
      <c r="D223" s="7"/>
      <c r="E223" s="7"/>
      <c r="F223" s="4"/>
      <c r="G223" s="4"/>
      <c r="H223" s="4"/>
      <c r="I223" s="71"/>
      <c r="J223" s="119"/>
      <c r="K223" s="71"/>
      <c r="L223" s="72"/>
      <c r="M223" s="72"/>
      <c r="N223" s="49"/>
      <c r="O223" s="49"/>
      <c r="P223" s="49"/>
      <c r="Q223" s="75"/>
      <c r="R223" s="75"/>
      <c r="S223" s="76"/>
      <c r="T223" s="47"/>
      <c r="U223" s="77"/>
      <c r="V223" s="24"/>
      <c r="W223" s="85"/>
      <c r="X223" s="20"/>
      <c r="Y223" s="107"/>
      <c r="Z223" s="43"/>
      <c r="AA223" s="41"/>
      <c r="AB223" s="25"/>
      <c r="AC223" s="23"/>
      <c r="AD223" s="23"/>
      <c r="AE223" s="117"/>
      <c r="AF223" s="118"/>
      <c r="AG223" s="118"/>
      <c r="AH223" s="31"/>
      <c r="AI223" s="31"/>
      <c r="AJ223" s="31"/>
      <c r="AK223" s="31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</row>
    <row r="224" spans="1:346" s="26" customFormat="1" hidden="1" x14ac:dyDescent="0.25">
      <c r="A224" s="21"/>
      <c r="B224" s="22"/>
      <c r="C224" s="4"/>
      <c r="D224" s="7"/>
      <c r="E224" s="7"/>
      <c r="F224" s="4"/>
      <c r="G224" s="4"/>
      <c r="H224" s="4"/>
      <c r="I224" s="71"/>
      <c r="J224" s="119"/>
      <c r="K224" s="71"/>
      <c r="L224" s="72"/>
      <c r="M224" s="72"/>
      <c r="N224" s="49"/>
      <c r="O224" s="49"/>
      <c r="P224" s="49"/>
      <c r="Q224" s="75"/>
      <c r="R224" s="75"/>
      <c r="S224" s="76"/>
      <c r="T224" s="47"/>
      <c r="U224" s="77"/>
      <c r="V224" s="24"/>
      <c r="W224" s="85"/>
      <c r="X224" s="20"/>
      <c r="Y224" s="107"/>
      <c r="Z224" s="43"/>
      <c r="AA224" s="41"/>
      <c r="AB224" s="25"/>
      <c r="AC224" s="23"/>
      <c r="AD224" s="23"/>
      <c r="AE224" s="117"/>
      <c r="AF224" s="118"/>
      <c r="AG224" s="118"/>
      <c r="AH224" s="31"/>
      <c r="AI224" s="31"/>
      <c r="AJ224" s="31"/>
      <c r="AK224" s="31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</row>
    <row r="225" spans="1:346" s="26" customFormat="1" hidden="1" x14ac:dyDescent="0.25">
      <c r="A225" s="21"/>
      <c r="B225" s="22"/>
      <c r="C225" s="4"/>
      <c r="D225" s="7"/>
      <c r="E225" s="7"/>
      <c r="F225" s="4"/>
      <c r="G225" s="4"/>
      <c r="H225" s="4"/>
      <c r="I225" s="71"/>
      <c r="J225" s="119"/>
      <c r="K225" s="71"/>
      <c r="L225" s="72"/>
      <c r="M225" s="72"/>
      <c r="N225" s="49"/>
      <c r="O225" s="49"/>
      <c r="P225" s="49"/>
      <c r="Q225" s="75"/>
      <c r="R225" s="75"/>
      <c r="S225" s="76"/>
      <c r="T225" s="47"/>
      <c r="U225" s="77"/>
      <c r="V225" s="24"/>
      <c r="W225" s="85"/>
      <c r="X225" s="20"/>
      <c r="Y225" s="107"/>
      <c r="Z225" s="43"/>
      <c r="AA225" s="41"/>
      <c r="AB225" s="25"/>
      <c r="AC225" s="23"/>
      <c r="AD225" s="23"/>
      <c r="AE225" s="117"/>
      <c r="AF225" s="118"/>
      <c r="AG225" s="118"/>
      <c r="AH225" s="31"/>
      <c r="AI225" s="31"/>
      <c r="AJ225" s="31"/>
      <c r="AK225" s="31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</row>
    <row r="226" spans="1:346" s="26" customFormat="1" hidden="1" x14ac:dyDescent="0.25">
      <c r="A226" s="21"/>
      <c r="B226" s="22"/>
      <c r="C226" s="4"/>
      <c r="D226" s="7"/>
      <c r="E226" s="7"/>
      <c r="F226" s="4"/>
      <c r="G226" s="4"/>
      <c r="H226" s="4"/>
      <c r="I226" s="71"/>
      <c r="J226" s="119"/>
      <c r="K226" s="71"/>
      <c r="L226" s="72"/>
      <c r="M226" s="72"/>
      <c r="N226" s="49"/>
      <c r="O226" s="49"/>
      <c r="P226" s="49"/>
      <c r="Q226" s="75"/>
      <c r="R226" s="75"/>
      <c r="S226" s="76"/>
      <c r="T226" s="47"/>
      <c r="U226" s="77"/>
      <c r="V226" s="24"/>
      <c r="W226" s="85"/>
      <c r="X226" s="20"/>
      <c r="Y226" s="107"/>
      <c r="Z226" s="43"/>
      <c r="AA226" s="41"/>
      <c r="AB226" s="25"/>
      <c r="AC226" s="23"/>
      <c r="AD226" s="23"/>
      <c r="AE226" s="117"/>
      <c r="AF226" s="118"/>
      <c r="AG226" s="118"/>
      <c r="AH226" s="31"/>
      <c r="AI226" s="31"/>
      <c r="AJ226" s="31"/>
      <c r="AK226" s="31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</row>
    <row r="227" spans="1:346" s="26" customFormat="1" hidden="1" x14ac:dyDescent="0.25">
      <c r="A227" s="21"/>
      <c r="B227" s="22"/>
      <c r="C227" s="4"/>
      <c r="D227" s="7"/>
      <c r="E227" s="7"/>
      <c r="F227" s="4"/>
      <c r="G227" s="4"/>
      <c r="H227" s="4"/>
      <c r="I227" s="71"/>
      <c r="J227" s="119"/>
      <c r="K227" s="71"/>
      <c r="L227" s="72"/>
      <c r="M227" s="72"/>
      <c r="N227" s="49"/>
      <c r="O227" s="49"/>
      <c r="P227" s="49"/>
      <c r="Q227" s="75"/>
      <c r="R227" s="75"/>
      <c r="S227" s="76"/>
      <c r="T227" s="47"/>
      <c r="U227" s="77"/>
      <c r="V227" s="24"/>
      <c r="W227" s="85"/>
      <c r="X227" s="20"/>
      <c r="Y227" s="107"/>
      <c r="Z227" s="43"/>
      <c r="AA227" s="41"/>
      <c r="AB227" s="25"/>
      <c r="AC227" s="23"/>
      <c r="AD227" s="23"/>
      <c r="AE227" s="117"/>
      <c r="AF227" s="118"/>
      <c r="AG227" s="118"/>
      <c r="AH227" s="31"/>
      <c r="AI227" s="31"/>
      <c r="AJ227" s="31"/>
      <c r="AK227" s="31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</row>
    <row r="228" spans="1:346" s="26" customFormat="1" hidden="1" x14ac:dyDescent="0.25">
      <c r="A228" s="21"/>
      <c r="B228" s="22"/>
      <c r="C228" s="4"/>
      <c r="D228" s="7"/>
      <c r="E228" s="7"/>
      <c r="F228" s="4"/>
      <c r="G228" s="4"/>
      <c r="H228" s="4"/>
      <c r="I228" s="71"/>
      <c r="J228" s="119"/>
      <c r="K228" s="71"/>
      <c r="L228" s="72"/>
      <c r="M228" s="72"/>
      <c r="N228" s="49"/>
      <c r="O228" s="49"/>
      <c r="P228" s="49"/>
      <c r="Q228" s="75"/>
      <c r="R228" s="75"/>
      <c r="S228" s="76"/>
      <c r="T228" s="47"/>
      <c r="U228" s="77"/>
      <c r="V228" s="24"/>
      <c r="W228" s="85"/>
      <c r="X228" s="20"/>
      <c r="Y228" s="107"/>
      <c r="Z228" s="43"/>
      <c r="AA228" s="41"/>
      <c r="AB228" s="25"/>
      <c r="AC228" s="23"/>
      <c r="AD228" s="23"/>
      <c r="AE228" s="117"/>
      <c r="AF228" s="118"/>
      <c r="AG228" s="118"/>
      <c r="AH228" s="31"/>
      <c r="AI228" s="31"/>
      <c r="AJ228" s="31"/>
      <c r="AK228" s="31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</row>
    <row r="229" spans="1:346" s="26" customFormat="1" hidden="1" x14ac:dyDescent="0.25">
      <c r="A229" s="21"/>
      <c r="B229" s="22"/>
      <c r="C229" s="4"/>
      <c r="D229" s="7"/>
      <c r="E229" s="7"/>
      <c r="F229" s="4"/>
      <c r="G229" s="4"/>
      <c r="H229" s="4"/>
      <c r="I229" s="71"/>
      <c r="J229" s="119"/>
      <c r="K229" s="71"/>
      <c r="L229" s="72"/>
      <c r="M229" s="72"/>
      <c r="N229" s="49"/>
      <c r="O229" s="49"/>
      <c r="P229" s="49"/>
      <c r="Q229" s="75"/>
      <c r="R229" s="75"/>
      <c r="S229" s="76"/>
      <c r="T229" s="47"/>
      <c r="U229" s="77"/>
      <c r="V229" s="24"/>
      <c r="W229" s="85"/>
      <c r="X229" s="20"/>
      <c r="Y229" s="107"/>
      <c r="Z229" s="43"/>
      <c r="AA229" s="41"/>
      <c r="AB229" s="25"/>
      <c r="AC229" s="23"/>
      <c r="AD229" s="23"/>
      <c r="AE229" s="117"/>
      <c r="AF229" s="118"/>
      <c r="AG229" s="118"/>
      <c r="AH229" s="31"/>
      <c r="AI229" s="31"/>
      <c r="AJ229" s="31"/>
      <c r="AK229" s="31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</row>
    <row r="230" spans="1:346" s="26" customFormat="1" hidden="1" x14ac:dyDescent="0.25">
      <c r="A230" s="21"/>
      <c r="B230" s="22"/>
      <c r="C230" s="4"/>
      <c r="D230" s="7"/>
      <c r="E230" s="7"/>
      <c r="F230" s="4"/>
      <c r="G230" s="4"/>
      <c r="H230" s="4"/>
      <c r="I230" s="71"/>
      <c r="J230" s="119"/>
      <c r="K230" s="71"/>
      <c r="L230" s="72"/>
      <c r="M230" s="72"/>
      <c r="N230" s="49"/>
      <c r="O230" s="49"/>
      <c r="P230" s="49"/>
      <c r="Q230" s="75"/>
      <c r="R230" s="75"/>
      <c r="S230" s="76"/>
      <c r="T230" s="47"/>
      <c r="U230" s="77"/>
      <c r="V230" s="24"/>
      <c r="W230" s="85"/>
      <c r="X230" s="20"/>
      <c r="Y230" s="107"/>
      <c r="Z230" s="43"/>
      <c r="AA230" s="41"/>
      <c r="AB230" s="25"/>
      <c r="AC230" s="23"/>
      <c r="AD230" s="23"/>
      <c r="AE230" s="117"/>
      <c r="AF230" s="118"/>
      <c r="AG230" s="118"/>
      <c r="AH230" s="31"/>
      <c r="AI230" s="31"/>
      <c r="AJ230" s="31"/>
      <c r="AK230" s="31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</row>
    <row r="231" spans="1:346" s="26" customFormat="1" hidden="1" x14ac:dyDescent="0.25">
      <c r="A231" s="21"/>
      <c r="B231" s="22"/>
      <c r="C231" s="4"/>
      <c r="D231" s="7"/>
      <c r="E231" s="7"/>
      <c r="F231" s="4"/>
      <c r="G231" s="4"/>
      <c r="H231" s="4"/>
      <c r="I231" s="71"/>
      <c r="J231" s="119"/>
      <c r="K231" s="71"/>
      <c r="L231" s="72"/>
      <c r="M231" s="72"/>
      <c r="N231" s="49"/>
      <c r="O231" s="49"/>
      <c r="P231" s="49"/>
      <c r="Q231" s="75"/>
      <c r="R231" s="75"/>
      <c r="S231" s="76"/>
      <c r="T231" s="47"/>
      <c r="U231" s="77"/>
      <c r="V231" s="24"/>
      <c r="W231" s="85"/>
      <c r="X231" s="20"/>
      <c r="Y231" s="107"/>
      <c r="Z231" s="43"/>
      <c r="AA231" s="41"/>
      <c r="AB231" s="25"/>
      <c r="AC231" s="23"/>
      <c r="AD231" s="23"/>
      <c r="AE231" s="117"/>
      <c r="AF231" s="118"/>
      <c r="AG231" s="118"/>
      <c r="AH231" s="31"/>
      <c r="AI231" s="31"/>
      <c r="AJ231" s="31"/>
      <c r="AK231" s="31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</row>
    <row r="232" spans="1:346" s="26" customFormat="1" hidden="1" x14ac:dyDescent="0.25">
      <c r="A232" s="21"/>
      <c r="B232" s="22"/>
      <c r="C232" s="4"/>
      <c r="D232" s="7"/>
      <c r="E232" s="7"/>
      <c r="F232" s="4"/>
      <c r="G232" s="4"/>
      <c r="H232" s="4"/>
      <c r="I232" s="71"/>
      <c r="J232" s="119"/>
      <c r="K232" s="71"/>
      <c r="L232" s="72"/>
      <c r="M232" s="72"/>
      <c r="N232" s="49"/>
      <c r="O232" s="49"/>
      <c r="P232" s="49"/>
      <c r="Q232" s="75"/>
      <c r="R232" s="75"/>
      <c r="S232" s="76"/>
      <c r="T232" s="47"/>
      <c r="U232" s="77"/>
      <c r="V232" s="24"/>
      <c r="W232" s="85"/>
      <c r="X232" s="20"/>
      <c r="Y232" s="107"/>
      <c r="Z232" s="43"/>
      <c r="AA232" s="41"/>
      <c r="AB232" s="25"/>
      <c r="AC232" s="23"/>
      <c r="AD232" s="23"/>
      <c r="AE232" s="117"/>
      <c r="AF232" s="118"/>
      <c r="AG232" s="118"/>
      <c r="AH232" s="31"/>
      <c r="AI232" s="31"/>
      <c r="AJ232" s="31"/>
      <c r="AK232" s="31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</row>
    <row r="233" spans="1:346" s="26" customFormat="1" hidden="1" x14ac:dyDescent="0.25">
      <c r="A233" s="21"/>
      <c r="B233" s="22"/>
      <c r="C233" s="4"/>
      <c r="D233" s="7"/>
      <c r="E233" s="7"/>
      <c r="F233" s="4"/>
      <c r="G233" s="4"/>
      <c r="H233" s="4"/>
      <c r="I233" s="71"/>
      <c r="J233" s="119"/>
      <c r="K233" s="71"/>
      <c r="L233" s="72"/>
      <c r="M233" s="72"/>
      <c r="N233" s="49"/>
      <c r="O233" s="49"/>
      <c r="P233" s="49"/>
      <c r="Q233" s="75"/>
      <c r="R233" s="75"/>
      <c r="S233" s="76"/>
      <c r="T233" s="47"/>
      <c r="U233" s="77"/>
      <c r="V233" s="24"/>
      <c r="W233" s="85"/>
      <c r="X233" s="20"/>
      <c r="Y233" s="107"/>
      <c r="Z233" s="43"/>
      <c r="AA233" s="41"/>
      <c r="AB233" s="25"/>
      <c r="AC233" s="23"/>
      <c r="AD233" s="23"/>
      <c r="AE233" s="117"/>
      <c r="AF233" s="118"/>
      <c r="AG233" s="118"/>
      <c r="AH233" s="31"/>
      <c r="AI233" s="31"/>
      <c r="AJ233" s="31"/>
      <c r="AK233" s="31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</row>
    <row r="234" spans="1:346" s="26" customFormat="1" hidden="1" x14ac:dyDescent="0.25">
      <c r="A234" s="21"/>
      <c r="B234" s="22"/>
      <c r="C234" s="4"/>
      <c r="D234" s="7"/>
      <c r="E234" s="7"/>
      <c r="F234" s="4"/>
      <c r="G234" s="4"/>
      <c r="H234" s="4"/>
      <c r="I234" s="71"/>
      <c r="J234" s="119"/>
      <c r="K234" s="71"/>
      <c r="L234" s="72"/>
      <c r="M234" s="72"/>
      <c r="N234" s="49"/>
      <c r="O234" s="49"/>
      <c r="P234" s="49"/>
      <c r="Q234" s="75"/>
      <c r="R234" s="75"/>
      <c r="S234" s="76"/>
      <c r="T234" s="47"/>
      <c r="U234" s="77"/>
      <c r="V234" s="24"/>
      <c r="W234" s="85"/>
      <c r="X234" s="20"/>
      <c r="Y234" s="107"/>
      <c r="Z234" s="43"/>
      <c r="AA234" s="41"/>
      <c r="AB234" s="25"/>
      <c r="AC234" s="23"/>
      <c r="AD234" s="23"/>
      <c r="AE234" s="117"/>
      <c r="AF234" s="118"/>
      <c r="AG234" s="118"/>
      <c r="AH234" s="31"/>
      <c r="AI234" s="31"/>
      <c r="AJ234" s="31"/>
      <c r="AK234" s="31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</row>
    <row r="235" spans="1:346" s="26" customFormat="1" hidden="1" x14ac:dyDescent="0.25">
      <c r="A235" s="21"/>
      <c r="B235" s="22"/>
      <c r="C235" s="4"/>
      <c r="D235" s="7"/>
      <c r="E235" s="7"/>
      <c r="F235" s="4"/>
      <c r="G235" s="4"/>
      <c r="H235" s="4"/>
      <c r="I235" s="71"/>
      <c r="J235" s="119"/>
      <c r="K235" s="71"/>
      <c r="L235" s="72"/>
      <c r="M235" s="72"/>
      <c r="N235" s="49"/>
      <c r="O235" s="49"/>
      <c r="P235" s="49"/>
      <c r="Q235" s="75"/>
      <c r="R235" s="75"/>
      <c r="S235" s="76"/>
      <c r="T235" s="47"/>
      <c r="U235" s="77"/>
      <c r="V235" s="24"/>
      <c r="W235" s="85"/>
      <c r="X235" s="20"/>
      <c r="Y235" s="107"/>
      <c r="Z235" s="43"/>
      <c r="AA235" s="41"/>
      <c r="AB235" s="25"/>
      <c r="AC235" s="23"/>
      <c r="AD235" s="23"/>
      <c r="AE235" s="117"/>
      <c r="AF235" s="118"/>
      <c r="AG235" s="118"/>
      <c r="AH235" s="31"/>
      <c r="AI235" s="31"/>
      <c r="AJ235" s="31"/>
      <c r="AK235" s="31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</row>
    <row r="236" spans="1:346" s="26" customFormat="1" hidden="1" x14ac:dyDescent="0.25">
      <c r="A236" s="21"/>
      <c r="B236" s="22"/>
      <c r="C236" s="4"/>
      <c r="D236" s="7"/>
      <c r="E236" s="7"/>
      <c r="F236" s="4"/>
      <c r="G236" s="4"/>
      <c r="H236" s="4"/>
      <c r="I236" s="71"/>
      <c r="J236" s="119"/>
      <c r="K236" s="71"/>
      <c r="L236" s="72"/>
      <c r="M236" s="72"/>
      <c r="N236" s="49"/>
      <c r="O236" s="49"/>
      <c r="P236" s="49"/>
      <c r="Q236" s="75"/>
      <c r="R236" s="75"/>
      <c r="S236" s="76"/>
      <c r="T236" s="47"/>
      <c r="U236" s="77"/>
      <c r="V236" s="24"/>
      <c r="W236" s="85"/>
      <c r="X236" s="20"/>
      <c r="Y236" s="107"/>
      <c r="Z236" s="43"/>
      <c r="AA236" s="41"/>
      <c r="AB236" s="25"/>
      <c r="AC236" s="23"/>
      <c r="AD236" s="23"/>
      <c r="AE236" s="117"/>
      <c r="AF236" s="118"/>
      <c r="AG236" s="118"/>
      <c r="AH236" s="31"/>
      <c r="AI236" s="31"/>
      <c r="AJ236" s="31"/>
      <c r="AK236" s="31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</row>
    <row r="237" spans="1:346" s="26" customFormat="1" hidden="1" x14ac:dyDescent="0.25">
      <c r="A237" s="21"/>
      <c r="B237" s="22"/>
      <c r="C237" s="4"/>
      <c r="D237" s="7"/>
      <c r="E237" s="7"/>
      <c r="F237" s="4"/>
      <c r="G237" s="4"/>
      <c r="H237" s="4"/>
      <c r="I237" s="71"/>
      <c r="J237" s="119"/>
      <c r="K237" s="71"/>
      <c r="L237" s="72"/>
      <c r="M237" s="72"/>
      <c r="N237" s="49"/>
      <c r="O237" s="49"/>
      <c r="P237" s="49"/>
      <c r="Q237" s="75"/>
      <c r="R237" s="75"/>
      <c r="S237" s="76"/>
      <c r="T237" s="47"/>
      <c r="U237" s="77"/>
      <c r="V237" s="24"/>
      <c r="W237" s="85"/>
      <c r="X237" s="20"/>
      <c r="Y237" s="107"/>
      <c r="Z237" s="43"/>
      <c r="AA237" s="41"/>
      <c r="AB237" s="25"/>
      <c r="AC237" s="23"/>
      <c r="AD237" s="23"/>
      <c r="AE237" s="117"/>
      <c r="AF237" s="118"/>
      <c r="AG237" s="118"/>
      <c r="AH237" s="31"/>
      <c r="AI237" s="31"/>
      <c r="AJ237" s="31"/>
      <c r="AK237" s="31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</row>
    <row r="238" spans="1:346" s="26" customFormat="1" hidden="1" x14ac:dyDescent="0.25">
      <c r="A238" s="21"/>
      <c r="B238" s="22"/>
      <c r="C238" s="4"/>
      <c r="D238" s="7"/>
      <c r="E238" s="7"/>
      <c r="F238" s="4"/>
      <c r="G238" s="4"/>
      <c r="H238" s="4"/>
      <c r="I238" s="71"/>
      <c r="J238" s="119"/>
      <c r="K238" s="71"/>
      <c r="L238" s="72"/>
      <c r="M238" s="72"/>
      <c r="N238" s="49"/>
      <c r="O238" s="49"/>
      <c r="P238" s="49"/>
      <c r="Q238" s="75"/>
      <c r="R238" s="75"/>
      <c r="S238" s="76"/>
      <c r="T238" s="47"/>
      <c r="U238" s="77"/>
      <c r="V238" s="24"/>
      <c r="W238" s="85"/>
      <c r="X238" s="20"/>
      <c r="Y238" s="107"/>
      <c r="Z238" s="43"/>
      <c r="AA238" s="41"/>
      <c r="AB238" s="25"/>
      <c r="AC238" s="23"/>
      <c r="AD238" s="23"/>
      <c r="AE238" s="117"/>
      <c r="AF238" s="118"/>
      <c r="AG238" s="118"/>
      <c r="AH238" s="31"/>
      <c r="AI238" s="31"/>
      <c r="AJ238" s="31"/>
      <c r="AK238" s="31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</row>
    <row r="239" spans="1:346" s="26" customFormat="1" hidden="1" x14ac:dyDescent="0.25">
      <c r="A239" s="21"/>
      <c r="B239" s="22"/>
      <c r="C239" s="4"/>
      <c r="D239" s="7"/>
      <c r="E239" s="7"/>
      <c r="F239" s="4"/>
      <c r="G239" s="4"/>
      <c r="H239" s="4"/>
      <c r="I239" s="71"/>
      <c r="J239" s="119"/>
      <c r="K239" s="71"/>
      <c r="L239" s="72"/>
      <c r="M239" s="72"/>
      <c r="N239" s="49"/>
      <c r="O239" s="49"/>
      <c r="P239" s="49"/>
      <c r="Q239" s="75"/>
      <c r="R239" s="75"/>
      <c r="S239" s="76"/>
      <c r="T239" s="47"/>
      <c r="U239" s="77"/>
      <c r="V239" s="24"/>
      <c r="W239" s="85"/>
      <c r="X239" s="20"/>
      <c r="Y239" s="107"/>
      <c r="Z239" s="43"/>
      <c r="AA239" s="41"/>
      <c r="AB239" s="25"/>
      <c r="AC239" s="23"/>
      <c r="AD239" s="23"/>
      <c r="AE239" s="117"/>
      <c r="AF239" s="118"/>
      <c r="AG239" s="118"/>
      <c r="AH239" s="31"/>
      <c r="AI239" s="31"/>
      <c r="AJ239" s="31"/>
      <c r="AK239" s="31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</row>
    <row r="240" spans="1:346" s="26" customFormat="1" hidden="1" x14ac:dyDescent="0.25">
      <c r="A240" s="21"/>
      <c r="B240" s="22"/>
      <c r="C240" s="4"/>
      <c r="D240" s="7"/>
      <c r="E240" s="7"/>
      <c r="F240" s="4"/>
      <c r="G240" s="4"/>
      <c r="H240" s="4"/>
      <c r="I240" s="71"/>
      <c r="J240" s="119"/>
      <c r="K240" s="71"/>
      <c r="L240" s="72"/>
      <c r="M240" s="72"/>
      <c r="N240" s="49"/>
      <c r="O240" s="49"/>
      <c r="P240" s="49"/>
      <c r="Q240" s="75"/>
      <c r="R240" s="75"/>
      <c r="S240" s="76"/>
      <c r="T240" s="47"/>
      <c r="U240" s="77"/>
      <c r="V240" s="24"/>
      <c r="W240" s="85"/>
      <c r="X240" s="20"/>
      <c r="Y240" s="107"/>
      <c r="Z240" s="43"/>
      <c r="AA240" s="41"/>
      <c r="AB240" s="25"/>
      <c r="AC240" s="23"/>
      <c r="AD240" s="23"/>
      <c r="AE240" s="117"/>
      <c r="AF240" s="118"/>
      <c r="AG240" s="118"/>
      <c r="AH240" s="31"/>
      <c r="AI240" s="31"/>
      <c r="AJ240" s="31"/>
      <c r="AK240" s="31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</row>
    <row r="241" spans="1:346" s="26" customFormat="1" hidden="1" x14ac:dyDescent="0.25">
      <c r="A241" s="21"/>
      <c r="B241" s="22"/>
      <c r="C241" s="4"/>
      <c r="D241" s="7"/>
      <c r="E241" s="7"/>
      <c r="F241" s="4"/>
      <c r="G241" s="4"/>
      <c r="H241" s="4"/>
      <c r="I241" s="71"/>
      <c r="J241" s="119"/>
      <c r="K241" s="71"/>
      <c r="L241" s="72"/>
      <c r="M241" s="72"/>
      <c r="N241" s="49"/>
      <c r="O241" s="49"/>
      <c r="P241" s="49"/>
      <c r="Q241" s="75"/>
      <c r="R241" s="75"/>
      <c r="S241" s="76"/>
      <c r="T241" s="47"/>
      <c r="U241" s="77"/>
      <c r="V241" s="24"/>
      <c r="W241" s="85"/>
      <c r="X241" s="20"/>
      <c r="Y241" s="107"/>
      <c r="Z241" s="43"/>
      <c r="AA241" s="41"/>
      <c r="AB241" s="25"/>
      <c r="AC241" s="23"/>
      <c r="AD241" s="23"/>
      <c r="AE241" s="117"/>
      <c r="AF241" s="118"/>
      <c r="AG241" s="118"/>
      <c r="AH241" s="31"/>
      <c r="AI241" s="31"/>
      <c r="AJ241" s="31"/>
      <c r="AK241" s="31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</row>
    <row r="242" spans="1:346" s="26" customFormat="1" hidden="1" x14ac:dyDescent="0.25">
      <c r="A242" s="21"/>
      <c r="B242" s="22"/>
      <c r="C242" s="4"/>
      <c r="D242" s="7"/>
      <c r="E242" s="7"/>
      <c r="F242" s="4"/>
      <c r="G242" s="4"/>
      <c r="H242" s="4"/>
      <c r="I242" s="71"/>
      <c r="J242" s="119"/>
      <c r="K242" s="71"/>
      <c r="L242" s="72"/>
      <c r="M242" s="72"/>
      <c r="N242" s="49"/>
      <c r="O242" s="49"/>
      <c r="P242" s="49"/>
      <c r="Q242" s="75"/>
      <c r="R242" s="75"/>
      <c r="S242" s="76"/>
      <c r="T242" s="47"/>
      <c r="U242" s="77"/>
      <c r="V242" s="24"/>
      <c r="W242" s="85"/>
      <c r="X242" s="20"/>
      <c r="Y242" s="107"/>
      <c r="Z242" s="43"/>
      <c r="AA242" s="41"/>
      <c r="AB242" s="25"/>
      <c r="AC242" s="23"/>
      <c r="AD242" s="23"/>
      <c r="AE242" s="117"/>
      <c r="AF242" s="118"/>
      <c r="AG242" s="118"/>
      <c r="AH242" s="31"/>
      <c r="AI242" s="31"/>
      <c r="AJ242" s="31"/>
      <c r="AK242" s="31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</row>
    <row r="243" spans="1:346" s="26" customFormat="1" hidden="1" x14ac:dyDescent="0.25">
      <c r="A243" s="21"/>
      <c r="B243" s="22"/>
      <c r="C243" s="4"/>
      <c r="D243" s="7"/>
      <c r="E243" s="7"/>
      <c r="F243" s="4"/>
      <c r="G243" s="4"/>
      <c r="H243" s="4"/>
      <c r="I243" s="71"/>
      <c r="J243" s="119"/>
      <c r="K243" s="71"/>
      <c r="L243" s="72"/>
      <c r="M243" s="72"/>
      <c r="N243" s="49"/>
      <c r="O243" s="49"/>
      <c r="P243" s="49"/>
      <c r="Q243" s="75"/>
      <c r="R243" s="75"/>
      <c r="S243" s="76"/>
      <c r="T243" s="47"/>
      <c r="U243" s="77"/>
      <c r="V243" s="24"/>
      <c r="W243" s="85"/>
      <c r="X243" s="20"/>
      <c r="Y243" s="107"/>
      <c r="Z243" s="43"/>
      <c r="AA243" s="41"/>
      <c r="AB243" s="25"/>
      <c r="AC243" s="23"/>
      <c r="AD243" s="23"/>
      <c r="AE243" s="117"/>
      <c r="AF243" s="118"/>
      <c r="AG243" s="118"/>
      <c r="AH243" s="31"/>
      <c r="AI243" s="31"/>
      <c r="AJ243" s="31"/>
      <c r="AK243" s="31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</row>
    <row r="244" spans="1:346" s="26" customFormat="1" hidden="1" x14ac:dyDescent="0.25">
      <c r="A244" s="21"/>
      <c r="B244" s="22"/>
      <c r="C244" s="4"/>
      <c r="D244" s="7"/>
      <c r="E244" s="7"/>
      <c r="F244" s="4"/>
      <c r="G244" s="4"/>
      <c r="H244" s="4"/>
      <c r="I244" s="71"/>
      <c r="J244" s="119"/>
      <c r="K244" s="71"/>
      <c r="L244" s="72"/>
      <c r="M244" s="72"/>
      <c r="N244" s="49"/>
      <c r="O244" s="49"/>
      <c r="P244" s="49"/>
      <c r="Q244" s="75"/>
      <c r="R244" s="75"/>
      <c r="S244" s="76"/>
      <c r="T244" s="47"/>
      <c r="U244" s="77"/>
      <c r="V244" s="24"/>
      <c r="W244" s="85"/>
      <c r="X244" s="20"/>
      <c r="Y244" s="107"/>
      <c r="Z244" s="43"/>
      <c r="AA244" s="41"/>
      <c r="AB244" s="25"/>
      <c r="AC244" s="23"/>
      <c r="AD244" s="23"/>
      <c r="AE244" s="117"/>
      <c r="AF244" s="118"/>
      <c r="AG244" s="118"/>
      <c r="AH244" s="31"/>
      <c r="AI244" s="31"/>
      <c r="AJ244" s="31"/>
      <c r="AK244" s="31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</row>
    <row r="245" spans="1:346" s="26" customFormat="1" hidden="1" x14ac:dyDescent="0.25">
      <c r="A245" s="21"/>
      <c r="B245" s="22"/>
      <c r="C245" s="4"/>
      <c r="D245" s="7"/>
      <c r="E245" s="7"/>
      <c r="F245" s="4"/>
      <c r="G245" s="4"/>
      <c r="H245" s="4"/>
      <c r="I245" s="71"/>
      <c r="J245" s="119"/>
      <c r="K245" s="71"/>
      <c r="L245" s="72"/>
      <c r="M245" s="72"/>
      <c r="N245" s="49"/>
      <c r="O245" s="49"/>
      <c r="P245" s="49"/>
      <c r="Q245" s="75"/>
      <c r="R245" s="75"/>
      <c r="S245" s="76"/>
      <c r="T245" s="47"/>
      <c r="U245" s="77"/>
      <c r="V245" s="24"/>
      <c r="W245" s="85"/>
      <c r="X245" s="20"/>
      <c r="Y245" s="107"/>
      <c r="Z245" s="43"/>
      <c r="AA245" s="41"/>
      <c r="AB245" s="25"/>
      <c r="AC245" s="23"/>
      <c r="AD245" s="23"/>
      <c r="AE245" s="117"/>
      <c r="AF245" s="118"/>
      <c r="AG245" s="118"/>
      <c r="AH245" s="31"/>
      <c r="AI245" s="31"/>
      <c r="AJ245" s="31"/>
      <c r="AK245" s="31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</row>
    <row r="246" spans="1:346" s="26" customFormat="1" hidden="1" x14ac:dyDescent="0.25">
      <c r="A246" s="21"/>
      <c r="B246" s="22"/>
      <c r="C246" s="4"/>
      <c r="D246" s="7"/>
      <c r="E246" s="7"/>
      <c r="F246" s="4"/>
      <c r="G246" s="4"/>
      <c r="H246" s="4"/>
      <c r="I246" s="71"/>
      <c r="J246" s="119"/>
      <c r="K246" s="71"/>
      <c r="L246" s="72"/>
      <c r="M246" s="72"/>
      <c r="N246" s="49"/>
      <c r="O246" s="49"/>
      <c r="P246" s="49"/>
      <c r="Q246" s="75"/>
      <c r="R246" s="75"/>
      <c r="S246" s="76"/>
      <c r="T246" s="47"/>
      <c r="U246" s="77"/>
      <c r="V246" s="24"/>
      <c r="W246" s="85"/>
      <c r="X246" s="20"/>
      <c r="Y246" s="107"/>
      <c r="Z246" s="43"/>
      <c r="AA246" s="41"/>
      <c r="AB246" s="25"/>
      <c r="AC246" s="23"/>
      <c r="AD246" s="23"/>
      <c r="AE246" s="117"/>
      <c r="AF246" s="118"/>
      <c r="AG246" s="118"/>
      <c r="AH246" s="31"/>
      <c r="AI246" s="31"/>
      <c r="AJ246" s="31"/>
      <c r="AK246" s="31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</row>
    <row r="247" spans="1:346" s="26" customFormat="1" hidden="1" x14ac:dyDescent="0.25">
      <c r="A247" s="21"/>
      <c r="B247" s="22"/>
      <c r="C247" s="4"/>
      <c r="D247" s="7"/>
      <c r="E247" s="7"/>
      <c r="F247" s="4"/>
      <c r="G247" s="4"/>
      <c r="H247" s="4"/>
      <c r="I247" s="71"/>
      <c r="J247" s="119"/>
      <c r="K247" s="71"/>
      <c r="L247" s="72"/>
      <c r="M247" s="72"/>
      <c r="N247" s="49"/>
      <c r="O247" s="49"/>
      <c r="P247" s="49"/>
      <c r="Q247" s="75"/>
      <c r="R247" s="75"/>
      <c r="S247" s="76"/>
      <c r="T247" s="47"/>
      <c r="U247" s="77"/>
      <c r="V247" s="24"/>
      <c r="W247" s="85"/>
      <c r="X247" s="20"/>
      <c r="Y247" s="107"/>
      <c r="Z247" s="43"/>
      <c r="AA247" s="41"/>
      <c r="AB247" s="25"/>
      <c r="AC247" s="23"/>
      <c r="AD247" s="23"/>
      <c r="AE247" s="117"/>
      <c r="AF247" s="118"/>
      <c r="AG247" s="118"/>
      <c r="AH247" s="31"/>
      <c r="AI247" s="31"/>
      <c r="AJ247" s="31"/>
      <c r="AK247" s="31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</row>
    <row r="248" spans="1:346" s="26" customFormat="1" hidden="1" x14ac:dyDescent="0.25">
      <c r="A248" s="21"/>
      <c r="B248" s="22"/>
      <c r="C248" s="4"/>
      <c r="D248" s="7"/>
      <c r="E248" s="7"/>
      <c r="F248" s="4"/>
      <c r="G248" s="4"/>
      <c r="H248" s="4"/>
      <c r="I248" s="71"/>
      <c r="J248" s="119"/>
      <c r="K248" s="71"/>
      <c r="L248" s="72"/>
      <c r="M248" s="72"/>
      <c r="N248" s="49"/>
      <c r="O248" s="49"/>
      <c r="P248" s="49"/>
      <c r="Q248" s="75"/>
      <c r="R248" s="75"/>
      <c r="S248" s="76"/>
      <c r="T248" s="47"/>
      <c r="U248" s="77"/>
      <c r="V248" s="24"/>
      <c r="W248" s="85"/>
      <c r="X248" s="20"/>
      <c r="Y248" s="107"/>
      <c r="Z248" s="43"/>
      <c r="AA248" s="41"/>
      <c r="AB248" s="25"/>
      <c r="AC248" s="23"/>
      <c r="AD248" s="23"/>
      <c r="AE248" s="117"/>
      <c r="AF248" s="118"/>
      <c r="AG248" s="118"/>
      <c r="AH248" s="31"/>
      <c r="AI248" s="31"/>
      <c r="AJ248" s="31"/>
      <c r="AK248" s="31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</row>
    <row r="249" spans="1:346" s="26" customFormat="1" hidden="1" x14ac:dyDescent="0.25">
      <c r="A249" s="21"/>
      <c r="B249" s="22"/>
      <c r="C249" s="4"/>
      <c r="D249" s="7"/>
      <c r="E249" s="7"/>
      <c r="F249" s="4"/>
      <c r="G249" s="4"/>
      <c r="H249" s="4"/>
      <c r="I249" s="71"/>
      <c r="J249" s="119"/>
      <c r="K249" s="71"/>
      <c r="L249" s="72"/>
      <c r="M249" s="72"/>
      <c r="N249" s="49"/>
      <c r="O249" s="49"/>
      <c r="P249" s="49"/>
      <c r="Q249" s="75"/>
      <c r="R249" s="75"/>
      <c r="S249" s="76"/>
      <c r="T249" s="47"/>
      <c r="U249" s="77"/>
      <c r="V249" s="24"/>
      <c r="W249" s="85"/>
      <c r="X249" s="20"/>
      <c r="Y249" s="107"/>
      <c r="Z249" s="43"/>
      <c r="AA249" s="41"/>
      <c r="AB249" s="25"/>
      <c r="AC249" s="23"/>
      <c r="AD249" s="23"/>
      <c r="AE249" s="117"/>
      <c r="AF249" s="118"/>
      <c r="AG249" s="118"/>
      <c r="AH249" s="31"/>
      <c r="AI249" s="31"/>
      <c r="AJ249" s="31"/>
      <c r="AK249" s="31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</row>
    <row r="250" spans="1:346" s="26" customFormat="1" hidden="1" x14ac:dyDescent="0.25">
      <c r="A250" s="21"/>
      <c r="B250" s="22"/>
      <c r="C250" s="4"/>
      <c r="D250" s="7"/>
      <c r="E250" s="7"/>
      <c r="F250" s="4"/>
      <c r="G250" s="4"/>
      <c r="H250" s="4"/>
      <c r="I250" s="71"/>
      <c r="J250" s="119"/>
      <c r="K250" s="71"/>
      <c r="L250" s="72"/>
      <c r="M250" s="72"/>
      <c r="N250" s="49"/>
      <c r="O250" s="49"/>
      <c r="P250" s="49"/>
      <c r="Q250" s="75"/>
      <c r="R250" s="75"/>
      <c r="S250" s="76"/>
      <c r="T250" s="47"/>
      <c r="U250" s="77"/>
      <c r="V250" s="24"/>
      <c r="W250" s="85"/>
      <c r="X250" s="20"/>
      <c r="Y250" s="107"/>
      <c r="Z250" s="43"/>
      <c r="AA250" s="41"/>
      <c r="AB250" s="25"/>
      <c r="AC250" s="23"/>
      <c r="AD250" s="23"/>
      <c r="AE250" s="117"/>
      <c r="AF250" s="118"/>
      <c r="AG250" s="118"/>
      <c r="AH250" s="31"/>
      <c r="AI250" s="31"/>
      <c r="AJ250" s="31"/>
      <c r="AK250" s="31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</row>
    <row r="251" spans="1:346" s="26" customFormat="1" hidden="1" x14ac:dyDescent="0.25">
      <c r="A251" s="21"/>
      <c r="B251" s="22"/>
      <c r="C251" s="4"/>
      <c r="D251" s="7"/>
      <c r="E251" s="7"/>
      <c r="F251" s="4"/>
      <c r="G251" s="4"/>
      <c r="H251" s="4"/>
      <c r="I251" s="71"/>
      <c r="J251" s="119"/>
      <c r="K251" s="71"/>
      <c r="L251" s="72"/>
      <c r="M251" s="72"/>
      <c r="N251" s="49"/>
      <c r="O251" s="49"/>
      <c r="P251" s="49"/>
      <c r="Q251" s="75"/>
      <c r="R251" s="75"/>
      <c r="S251" s="76"/>
      <c r="T251" s="47"/>
      <c r="U251" s="77"/>
      <c r="V251" s="24"/>
      <c r="W251" s="85"/>
      <c r="X251" s="20"/>
      <c r="Y251" s="107"/>
      <c r="Z251" s="43"/>
      <c r="AA251" s="41"/>
      <c r="AB251" s="25"/>
      <c r="AC251" s="23"/>
      <c r="AD251" s="23"/>
      <c r="AE251" s="117"/>
      <c r="AF251" s="118"/>
      <c r="AG251" s="118"/>
      <c r="AH251" s="31"/>
      <c r="AI251" s="31"/>
      <c r="AJ251" s="31"/>
      <c r="AK251" s="31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</row>
    <row r="252" spans="1:346" s="26" customFormat="1" hidden="1" x14ac:dyDescent="0.25">
      <c r="A252" s="21"/>
      <c r="B252" s="22"/>
      <c r="C252" s="4"/>
      <c r="D252" s="7"/>
      <c r="E252" s="7"/>
      <c r="F252" s="4"/>
      <c r="G252" s="4"/>
      <c r="H252" s="4"/>
      <c r="I252" s="71"/>
      <c r="J252" s="119"/>
      <c r="K252" s="71"/>
      <c r="L252" s="72"/>
      <c r="M252" s="72"/>
      <c r="N252" s="49"/>
      <c r="O252" s="49"/>
      <c r="P252" s="49"/>
      <c r="Q252" s="75"/>
      <c r="R252" s="75"/>
      <c r="S252" s="76"/>
      <c r="T252" s="47"/>
      <c r="U252" s="77"/>
      <c r="V252" s="24"/>
      <c r="W252" s="85"/>
      <c r="X252" s="20"/>
      <c r="Y252" s="107"/>
      <c r="Z252" s="43"/>
      <c r="AA252" s="41"/>
      <c r="AB252" s="25"/>
      <c r="AC252" s="23"/>
      <c r="AD252" s="23"/>
      <c r="AE252" s="117"/>
      <c r="AF252" s="118"/>
      <c r="AG252" s="118"/>
      <c r="AH252" s="31"/>
      <c r="AI252" s="31"/>
      <c r="AJ252" s="31"/>
      <c r="AK252" s="31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</row>
    <row r="253" spans="1:346" s="26" customFormat="1" hidden="1" x14ac:dyDescent="0.25">
      <c r="A253" s="21"/>
      <c r="B253" s="22"/>
      <c r="C253" s="4"/>
      <c r="D253" s="7"/>
      <c r="E253" s="7"/>
      <c r="F253" s="4"/>
      <c r="G253" s="4"/>
      <c r="H253" s="4"/>
      <c r="I253" s="71"/>
      <c r="J253" s="119"/>
      <c r="K253" s="71"/>
      <c r="L253" s="72"/>
      <c r="M253" s="72"/>
      <c r="N253" s="49"/>
      <c r="O253" s="49"/>
      <c r="P253" s="49"/>
      <c r="Q253" s="75"/>
      <c r="R253" s="75"/>
      <c r="S253" s="76"/>
      <c r="T253" s="47"/>
      <c r="U253" s="77"/>
      <c r="V253" s="24"/>
      <c r="W253" s="85"/>
      <c r="X253" s="20"/>
      <c r="Y253" s="107"/>
      <c r="Z253" s="43"/>
      <c r="AA253" s="41"/>
      <c r="AB253" s="25"/>
      <c r="AC253" s="23"/>
      <c r="AD253" s="23"/>
      <c r="AE253" s="117"/>
      <c r="AF253" s="118"/>
      <c r="AG253" s="118"/>
      <c r="AH253" s="31"/>
      <c r="AI253" s="31"/>
      <c r="AJ253" s="31"/>
      <c r="AK253" s="31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</row>
    <row r="254" spans="1:346" s="26" customFormat="1" hidden="1" x14ac:dyDescent="0.25">
      <c r="A254" s="21"/>
      <c r="B254" s="22"/>
      <c r="C254" s="4"/>
      <c r="D254" s="7"/>
      <c r="E254" s="7"/>
      <c r="F254" s="4"/>
      <c r="G254" s="4"/>
      <c r="H254" s="4"/>
      <c r="I254" s="71"/>
      <c r="J254" s="119"/>
      <c r="K254" s="71"/>
      <c r="L254" s="72"/>
      <c r="M254" s="72"/>
      <c r="N254" s="49"/>
      <c r="O254" s="49"/>
      <c r="P254" s="49"/>
      <c r="Q254" s="75"/>
      <c r="R254" s="75"/>
      <c r="S254" s="76"/>
      <c r="T254" s="47"/>
      <c r="U254" s="77"/>
      <c r="V254" s="24"/>
      <c r="W254" s="85"/>
      <c r="X254" s="20"/>
      <c r="Y254" s="107"/>
      <c r="Z254" s="43"/>
      <c r="AA254" s="41"/>
      <c r="AB254" s="25"/>
      <c r="AC254" s="23"/>
      <c r="AD254" s="23"/>
      <c r="AE254" s="117"/>
      <c r="AF254" s="118"/>
      <c r="AG254" s="118"/>
      <c r="AH254" s="31"/>
      <c r="AI254" s="31"/>
      <c r="AJ254" s="31"/>
      <c r="AK254" s="31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</row>
    <row r="255" spans="1:346" s="26" customFormat="1" hidden="1" x14ac:dyDescent="0.25">
      <c r="A255" s="21"/>
      <c r="B255" s="22"/>
      <c r="C255" s="4"/>
      <c r="D255" s="7"/>
      <c r="E255" s="7"/>
      <c r="F255" s="4"/>
      <c r="G255" s="4"/>
      <c r="H255" s="4"/>
      <c r="I255" s="71"/>
      <c r="J255" s="119"/>
      <c r="K255" s="71"/>
      <c r="L255" s="72"/>
      <c r="M255" s="72"/>
      <c r="N255" s="49"/>
      <c r="O255" s="49"/>
      <c r="P255" s="49"/>
      <c r="Q255" s="75"/>
      <c r="R255" s="75"/>
      <c r="S255" s="76"/>
      <c r="T255" s="47"/>
      <c r="U255" s="77"/>
      <c r="V255" s="24"/>
      <c r="W255" s="85"/>
      <c r="X255" s="20"/>
      <c r="Y255" s="107"/>
      <c r="Z255" s="43"/>
      <c r="AA255" s="41"/>
      <c r="AB255" s="25"/>
      <c r="AC255" s="23"/>
      <c r="AD255" s="23"/>
      <c r="AE255" s="117"/>
      <c r="AF255" s="118"/>
      <c r="AG255" s="118"/>
      <c r="AH255" s="31"/>
      <c r="AI255" s="31"/>
      <c r="AJ255" s="31"/>
      <c r="AK255" s="31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</row>
    <row r="256" spans="1:346" s="26" customFormat="1" hidden="1" x14ac:dyDescent="0.25">
      <c r="A256" s="21"/>
      <c r="B256" s="22"/>
      <c r="C256" s="4"/>
      <c r="D256" s="7"/>
      <c r="E256" s="7"/>
      <c r="F256" s="4"/>
      <c r="G256" s="4"/>
      <c r="H256" s="4"/>
      <c r="I256" s="71"/>
      <c r="J256" s="119"/>
      <c r="K256" s="71"/>
      <c r="L256" s="72"/>
      <c r="M256" s="72"/>
      <c r="N256" s="49"/>
      <c r="O256" s="49"/>
      <c r="P256" s="49"/>
      <c r="Q256" s="75"/>
      <c r="R256" s="75"/>
      <c r="S256" s="76"/>
      <c r="T256" s="47"/>
      <c r="U256" s="77"/>
      <c r="V256" s="24"/>
      <c r="W256" s="85"/>
      <c r="X256" s="20"/>
      <c r="Y256" s="107"/>
      <c r="Z256" s="43"/>
      <c r="AA256" s="41"/>
      <c r="AB256" s="25"/>
      <c r="AC256" s="23"/>
      <c r="AD256" s="23"/>
      <c r="AE256" s="117"/>
      <c r="AF256" s="118"/>
      <c r="AG256" s="118"/>
      <c r="AH256" s="31"/>
      <c r="AI256" s="31"/>
      <c r="AJ256" s="31"/>
      <c r="AK256" s="31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</row>
    <row r="257" spans="1:346" s="26" customFormat="1" hidden="1" x14ac:dyDescent="0.25">
      <c r="A257" s="21"/>
      <c r="B257" s="22"/>
      <c r="C257" s="4"/>
      <c r="D257" s="7"/>
      <c r="E257" s="7"/>
      <c r="F257" s="4"/>
      <c r="G257" s="4"/>
      <c r="H257" s="4"/>
      <c r="I257" s="71"/>
      <c r="J257" s="119"/>
      <c r="K257" s="71"/>
      <c r="L257" s="72"/>
      <c r="M257" s="72"/>
      <c r="N257" s="49"/>
      <c r="O257" s="49"/>
      <c r="P257" s="49"/>
      <c r="Q257" s="75"/>
      <c r="R257" s="75"/>
      <c r="S257" s="76"/>
      <c r="T257" s="47"/>
      <c r="U257" s="77"/>
      <c r="V257" s="24"/>
      <c r="W257" s="85"/>
      <c r="X257" s="20"/>
      <c r="Y257" s="107"/>
      <c r="Z257" s="43"/>
      <c r="AA257" s="41"/>
      <c r="AB257" s="25"/>
      <c r="AC257" s="23"/>
      <c r="AD257" s="23"/>
      <c r="AE257" s="117"/>
      <c r="AF257" s="118"/>
      <c r="AG257" s="118"/>
      <c r="AH257" s="31"/>
      <c r="AI257" s="31"/>
      <c r="AJ257" s="31"/>
      <c r="AK257" s="31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</row>
    <row r="258" spans="1:346" s="26" customFormat="1" hidden="1" x14ac:dyDescent="0.25">
      <c r="A258" s="21"/>
      <c r="B258" s="22"/>
      <c r="C258" s="4"/>
      <c r="D258" s="7"/>
      <c r="E258" s="7"/>
      <c r="F258" s="4"/>
      <c r="G258" s="4"/>
      <c r="H258" s="4"/>
      <c r="I258" s="71"/>
      <c r="J258" s="119"/>
      <c r="K258" s="71"/>
      <c r="L258" s="72"/>
      <c r="M258" s="72"/>
      <c r="N258" s="49"/>
      <c r="O258" s="49"/>
      <c r="P258" s="49"/>
      <c r="Q258" s="75"/>
      <c r="R258" s="75"/>
      <c r="S258" s="76"/>
      <c r="T258" s="47"/>
      <c r="U258" s="77"/>
      <c r="V258" s="24"/>
      <c r="W258" s="85"/>
      <c r="X258" s="20"/>
      <c r="Y258" s="107"/>
      <c r="Z258" s="43"/>
      <c r="AA258" s="41"/>
      <c r="AB258" s="25"/>
      <c r="AC258" s="23"/>
      <c r="AD258" s="23"/>
      <c r="AE258" s="117"/>
      <c r="AF258" s="118"/>
      <c r="AG258" s="118"/>
      <c r="AH258" s="31"/>
      <c r="AI258" s="31"/>
      <c r="AJ258" s="31"/>
      <c r="AK258" s="31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</row>
    <row r="259" spans="1:346" s="26" customFormat="1" hidden="1" x14ac:dyDescent="0.25">
      <c r="A259" s="21"/>
      <c r="B259" s="22"/>
      <c r="C259" s="4"/>
      <c r="D259" s="7"/>
      <c r="E259" s="7"/>
      <c r="F259" s="4"/>
      <c r="G259" s="4"/>
      <c r="H259" s="4"/>
      <c r="I259" s="71"/>
      <c r="J259" s="119"/>
      <c r="K259" s="71"/>
      <c r="L259" s="72"/>
      <c r="M259" s="72"/>
      <c r="N259" s="49"/>
      <c r="O259" s="49"/>
      <c r="P259" s="49"/>
      <c r="Q259" s="75"/>
      <c r="R259" s="75"/>
      <c r="S259" s="76"/>
      <c r="T259" s="47"/>
      <c r="U259" s="77"/>
      <c r="V259" s="24"/>
      <c r="W259" s="85"/>
      <c r="X259" s="20"/>
      <c r="Y259" s="107"/>
      <c r="Z259" s="43"/>
      <c r="AA259" s="41"/>
      <c r="AB259" s="25"/>
      <c r="AC259" s="23"/>
      <c r="AD259" s="23"/>
      <c r="AE259" s="117"/>
      <c r="AF259" s="118"/>
      <c r="AG259" s="118"/>
      <c r="AH259" s="31"/>
      <c r="AI259" s="31"/>
      <c r="AJ259" s="31"/>
      <c r="AK259" s="31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</row>
    <row r="260" spans="1:346" s="26" customFormat="1" hidden="1" x14ac:dyDescent="0.25">
      <c r="A260" s="21"/>
      <c r="B260" s="22"/>
      <c r="C260" s="4"/>
      <c r="D260" s="7"/>
      <c r="E260" s="7"/>
      <c r="F260" s="4"/>
      <c r="G260" s="4"/>
      <c r="H260" s="4"/>
      <c r="I260" s="71"/>
      <c r="J260" s="119"/>
      <c r="K260" s="71"/>
      <c r="L260" s="72"/>
      <c r="M260" s="72"/>
      <c r="N260" s="49"/>
      <c r="O260" s="49"/>
      <c r="P260" s="49"/>
      <c r="Q260" s="75"/>
      <c r="R260" s="75"/>
      <c r="S260" s="76"/>
      <c r="T260" s="47"/>
      <c r="U260" s="77"/>
      <c r="V260" s="24"/>
      <c r="W260" s="85"/>
      <c r="X260" s="20"/>
      <c r="Y260" s="107"/>
      <c r="Z260" s="43"/>
      <c r="AA260" s="41"/>
      <c r="AB260" s="25"/>
      <c r="AC260" s="23"/>
      <c r="AD260" s="23"/>
      <c r="AE260" s="117"/>
      <c r="AF260" s="118"/>
      <c r="AG260" s="118"/>
      <c r="AH260" s="31"/>
      <c r="AI260" s="31"/>
      <c r="AJ260" s="31"/>
      <c r="AK260" s="31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</row>
    <row r="261" spans="1:346" s="26" customFormat="1" hidden="1" x14ac:dyDescent="0.25">
      <c r="A261" s="21"/>
      <c r="B261" s="22"/>
      <c r="C261" s="4"/>
      <c r="D261" s="7"/>
      <c r="E261" s="7"/>
      <c r="F261" s="4"/>
      <c r="G261" s="4"/>
      <c r="H261" s="4"/>
      <c r="I261" s="71"/>
      <c r="J261" s="119"/>
      <c r="K261" s="71"/>
      <c r="L261" s="72"/>
      <c r="M261" s="72"/>
      <c r="N261" s="49"/>
      <c r="O261" s="49"/>
      <c r="P261" s="49"/>
      <c r="Q261" s="75"/>
      <c r="R261" s="75"/>
      <c r="S261" s="76"/>
      <c r="T261" s="47"/>
      <c r="U261" s="77"/>
      <c r="V261" s="24"/>
      <c r="W261" s="85"/>
      <c r="X261" s="20"/>
      <c r="Y261" s="107"/>
      <c r="Z261" s="43"/>
      <c r="AA261" s="41"/>
      <c r="AB261" s="25"/>
      <c r="AC261" s="23"/>
      <c r="AD261" s="23"/>
      <c r="AE261" s="117"/>
      <c r="AF261" s="118"/>
      <c r="AG261" s="118"/>
      <c r="AH261" s="31"/>
      <c r="AI261" s="31"/>
      <c r="AJ261" s="31"/>
      <c r="AK261" s="31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</row>
    <row r="262" spans="1:346" s="26" customFormat="1" hidden="1" x14ac:dyDescent="0.25">
      <c r="A262" s="21"/>
      <c r="B262" s="22"/>
      <c r="C262" s="4"/>
      <c r="D262" s="7"/>
      <c r="E262" s="7"/>
      <c r="F262" s="4"/>
      <c r="G262" s="4"/>
      <c r="H262" s="4"/>
      <c r="I262" s="71"/>
      <c r="J262" s="119"/>
      <c r="K262" s="71"/>
      <c r="L262" s="72"/>
      <c r="M262" s="72"/>
      <c r="N262" s="49"/>
      <c r="O262" s="49"/>
      <c r="P262" s="49"/>
      <c r="Q262" s="75"/>
      <c r="R262" s="75"/>
      <c r="S262" s="76"/>
      <c r="T262" s="47"/>
      <c r="U262" s="77"/>
      <c r="V262" s="24"/>
      <c r="W262" s="85"/>
      <c r="X262" s="20"/>
      <c r="Y262" s="107"/>
      <c r="Z262" s="43"/>
      <c r="AA262" s="41"/>
      <c r="AB262" s="25"/>
      <c r="AC262" s="23"/>
      <c r="AD262" s="23"/>
      <c r="AE262" s="117"/>
      <c r="AF262" s="118"/>
      <c r="AG262" s="118"/>
      <c r="AH262" s="31"/>
      <c r="AI262" s="31"/>
      <c r="AJ262" s="31"/>
      <c r="AK262" s="31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</row>
    <row r="263" spans="1:346" s="26" customFormat="1" hidden="1" x14ac:dyDescent="0.25">
      <c r="A263" s="21"/>
      <c r="B263" s="22"/>
      <c r="C263" s="4"/>
      <c r="D263" s="7"/>
      <c r="E263" s="7"/>
      <c r="F263" s="4"/>
      <c r="G263" s="4"/>
      <c r="H263" s="4"/>
      <c r="I263" s="71"/>
      <c r="J263" s="119"/>
      <c r="K263" s="71"/>
      <c r="L263" s="72"/>
      <c r="M263" s="72"/>
      <c r="N263" s="49"/>
      <c r="O263" s="49"/>
      <c r="P263" s="49"/>
      <c r="Q263" s="75"/>
      <c r="R263" s="75"/>
      <c r="S263" s="76"/>
      <c r="T263" s="47"/>
      <c r="U263" s="77"/>
      <c r="V263" s="24"/>
      <c r="W263" s="85"/>
      <c r="X263" s="20"/>
      <c r="Y263" s="107"/>
      <c r="Z263" s="43"/>
      <c r="AA263" s="41"/>
      <c r="AB263" s="25"/>
      <c r="AC263" s="23"/>
      <c r="AD263" s="23"/>
      <c r="AE263" s="117"/>
      <c r="AF263" s="118"/>
      <c r="AG263" s="118"/>
      <c r="AH263" s="31"/>
      <c r="AI263" s="31"/>
      <c r="AJ263" s="31"/>
      <c r="AK263" s="31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</row>
    <row r="264" spans="1:346" s="26" customFormat="1" hidden="1" x14ac:dyDescent="0.25">
      <c r="A264" s="21"/>
      <c r="B264" s="22"/>
      <c r="C264" s="4"/>
      <c r="D264" s="7"/>
      <c r="E264" s="7"/>
      <c r="F264" s="4"/>
      <c r="G264" s="4"/>
      <c r="H264" s="4"/>
      <c r="I264" s="71"/>
      <c r="J264" s="119"/>
      <c r="K264" s="71"/>
      <c r="L264" s="72"/>
      <c r="M264" s="72"/>
      <c r="N264" s="49"/>
      <c r="O264" s="49"/>
      <c r="P264" s="49"/>
      <c r="Q264" s="75"/>
      <c r="R264" s="75"/>
      <c r="S264" s="76"/>
      <c r="T264" s="47"/>
      <c r="U264" s="77"/>
      <c r="V264" s="24"/>
      <c r="W264" s="85"/>
      <c r="X264" s="20"/>
      <c r="Y264" s="107"/>
      <c r="Z264" s="43"/>
      <c r="AA264" s="41"/>
      <c r="AB264" s="25"/>
      <c r="AC264" s="23"/>
      <c r="AD264" s="23"/>
      <c r="AE264" s="117"/>
      <c r="AF264" s="118"/>
      <c r="AG264" s="118"/>
      <c r="AH264" s="31"/>
      <c r="AI264" s="31"/>
      <c r="AJ264" s="31"/>
      <c r="AK264" s="31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</row>
    <row r="265" spans="1:346" s="26" customFormat="1" hidden="1" x14ac:dyDescent="0.25">
      <c r="A265" s="21"/>
      <c r="B265" s="22"/>
      <c r="C265" s="4"/>
      <c r="D265" s="7"/>
      <c r="E265" s="7"/>
      <c r="F265" s="4"/>
      <c r="G265" s="4"/>
      <c r="H265" s="4"/>
      <c r="I265" s="71"/>
      <c r="J265" s="119"/>
      <c r="K265" s="71"/>
      <c r="L265" s="72"/>
      <c r="M265" s="72"/>
      <c r="N265" s="49"/>
      <c r="O265" s="49"/>
      <c r="P265" s="49"/>
      <c r="Q265" s="75"/>
      <c r="R265" s="75"/>
      <c r="S265" s="76"/>
      <c r="T265" s="47"/>
      <c r="U265" s="77"/>
      <c r="V265" s="24"/>
      <c r="W265" s="85"/>
      <c r="X265" s="20"/>
      <c r="Y265" s="107"/>
      <c r="Z265" s="43"/>
      <c r="AA265" s="41"/>
      <c r="AB265" s="25"/>
      <c r="AC265" s="23"/>
      <c r="AD265" s="23"/>
      <c r="AE265" s="117"/>
      <c r="AF265" s="118"/>
      <c r="AG265" s="118"/>
      <c r="AH265" s="31"/>
      <c r="AI265" s="31"/>
      <c r="AJ265" s="31"/>
      <c r="AK265" s="31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</row>
    <row r="266" spans="1:346" s="26" customFormat="1" hidden="1" x14ac:dyDescent="0.25">
      <c r="A266" s="21"/>
      <c r="B266" s="22"/>
      <c r="C266" s="4"/>
      <c r="D266" s="7"/>
      <c r="E266" s="7"/>
      <c r="F266" s="4"/>
      <c r="G266" s="4"/>
      <c r="H266" s="4"/>
      <c r="I266" s="71"/>
      <c r="J266" s="119"/>
      <c r="K266" s="71"/>
      <c r="L266" s="72"/>
      <c r="M266" s="72"/>
      <c r="N266" s="49"/>
      <c r="O266" s="49"/>
      <c r="P266" s="49"/>
      <c r="Q266" s="75"/>
      <c r="R266" s="75"/>
      <c r="S266" s="76"/>
      <c r="T266" s="47"/>
      <c r="U266" s="77"/>
      <c r="V266" s="24"/>
      <c r="W266" s="85"/>
      <c r="X266" s="20"/>
      <c r="Y266" s="107"/>
      <c r="Z266" s="43"/>
      <c r="AA266" s="41"/>
      <c r="AB266" s="25"/>
      <c r="AC266" s="23"/>
      <c r="AD266" s="23"/>
      <c r="AE266" s="117"/>
      <c r="AF266" s="118"/>
      <c r="AG266" s="118"/>
      <c r="AH266" s="31"/>
      <c r="AI266" s="31"/>
      <c r="AJ266" s="31"/>
      <c r="AK266" s="31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</row>
    <row r="267" spans="1:346" s="26" customFormat="1" hidden="1" x14ac:dyDescent="0.25">
      <c r="A267" s="21"/>
      <c r="B267" s="22"/>
      <c r="C267" s="4"/>
      <c r="D267" s="7"/>
      <c r="E267" s="7"/>
      <c r="F267" s="4"/>
      <c r="G267" s="4"/>
      <c r="H267" s="4"/>
      <c r="I267" s="71"/>
      <c r="J267" s="119"/>
      <c r="K267" s="71"/>
      <c r="L267" s="72"/>
      <c r="M267" s="72"/>
      <c r="N267" s="49"/>
      <c r="O267" s="49"/>
      <c r="P267" s="49"/>
      <c r="Q267" s="75"/>
      <c r="R267" s="75"/>
      <c r="S267" s="76"/>
      <c r="T267" s="47"/>
      <c r="U267" s="77"/>
      <c r="V267" s="24"/>
      <c r="W267" s="85"/>
      <c r="X267" s="20"/>
      <c r="Y267" s="107"/>
      <c r="Z267" s="43"/>
      <c r="AA267" s="41"/>
      <c r="AB267" s="25"/>
      <c r="AC267" s="23"/>
      <c r="AD267" s="23"/>
      <c r="AE267" s="117"/>
      <c r="AF267" s="118"/>
      <c r="AG267" s="118"/>
      <c r="AH267" s="31"/>
      <c r="AI267" s="31"/>
      <c r="AJ267" s="31"/>
      <c r="AK267" s="31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</row>
    <row r="268" spans="1:346" s="26" customFormat="1" hidden="1" x14ac:dyDescent="0.25">
      <c r="A268" s="21"/>
      <c r="B268" s="22"/>
      <c r="C268" s="4"/>
      <c r="D268" s="7"/>
      <c r="E268" s="7"/>
      <c r="F268" s="4"/>
      <c r="G268" s="4"/>
      <c r="H268" s="4"/>
      <c r="I268" s="71"/>
      <c r="J268" s="119"/>
      <c r="K268" s="71"/>
      <c r="L268" s="72"/>
      <c r="M268" s="72"/>
      <c r="N268" s="49"/>
      <c r="O268" s="49"/>
      <c r="P268" s="49"/>
      <c r="Q268" s="75"/>
      <c r="R268" s="75"/>
      <c r="S268" s="76"/>
      <c r="T268" s="47"/>
      <c r="U268" s="77"/>
      <c r="V268" s="24"/>
      <c r="W268" s="85"/>
      <c r="X268" s="20"/>
      <c r="Y268" s="107"/>
      <c r="Z268" s="43"/>
      <c r="AA268" s="41"/>
      <c r="AB268" s="25"/>
      <c r="AC268" s="23"/>
      <c r="AD268" s="23"/>
      <c r="AE268" s="117"/>
      <c r="AF268" s="118"/>
      <c r="AG268" s="118"/>
      <c r="AH268" s="31"/>
      <c r="AI268" s="31"/>
      <c r="AJ268" s="31"/>
      <c r="AK268" s="31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</row>
    <row r="269" spans="1:346" s="26" customFormat="1" hidden="1" x14ac:dyDescent="0.25">
      <c r="A269" s="21"/>
      <c r="B269" s="22"/>
      <c r="C269" s="4"/>
      <c r="D269" s="7"/>
      <c r="E269" s="7"/>
      <c r="F269" s="4"/>
      <c r="G269" s="4"/>
      <c r="H269" s="4"/>
      <c r="I269" s="71"/>
      <c r="J269" s="119"/>
      <c r="K269" s="71"/>
      <c r="L269" s="72"/>
      <c r="M269" s="72"/>
      <c r="N269" s="49"/>
      <c r="O269" s="49"/>
      <c r="P269" s="49"/>
      <c r="Q269" s="75"/>
      <c r="R269" s="75"/>
      <c r="S269" s="76"/>
      <c r="T269" s="47"/>
      <c r="U269" s="77"/>
      <c r="V269" s="24"/>
      <c r="W269" s="85"/>
      <c r="X269" s="20"/>
      <c r="Y269" s="107"/>
      <c r="Z269" s="43"/>
      <c r="AA269" s="41"/>
      <c r="AB269" s="25"/>
      <c r="AC269" s="23"/>
      <c r="AD269" s="23"/>
      <c r="AE269" s="117"/>
      <c r="AF269" s="118"/>
      <c r="AG269" s="118"/>
      <c r="AH269" s="31"/>
      <c r="AI269" s="31"/>
      <c r="AJ269" s="31"/>
      <c r="AK269" s="31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</row>
    <row r="270" spans="1:346" s="26" customFormat="1" hidden="1" x14ac:dyDescent="0.25">
      <c r="A270" s="21"/>
      <c r="B270" s="22"/>
      <c r="C270" s="4"/>
      <c r="D270" s="7"/>
      <c r="E270" s="7"/>
      <c r="F270" s="4"/>
      <c r="G270" s="4"/>
      <c r="H270" s="4"/>
      <c r="I270" s="71"/>
      <c r="J270" s="119"/>
      <c r="K270" s="71"/>
      <c r="L270" s="72"/>
      <c r="M270" s="72"/>
      <c r="N270" s="49"/>
      <c r="O270" s="49"/>
      <c r="P270" s="49"/>
      <c r="Q270" s="75"/>
      <c r="R270" s="75"/>
      <c r="S270" s="76"/>
      <c r="T270" s="47"/>
      <c r="U270" s="77"/>
      <c r="V270" s="24"/>
      <c r="W270" s="85"/>
      <c r="X270" s="20"/>
      <c r="Y270" s="107"/>
      <c r="Z270" s="43"/>
      <c r="AA270" s="41"/>
      <c r="AB270" s="25"/>
      <c r="AC270" s="23"/>
      <c r="AD270" s="23"/>
      <c r="AE270" s="117"/>
      <c r="AF270" s="118"/>
      <c r="AG270" s="118"/>
      <c r="AH270" s="31"/>
      <c r="AI270" s="31"/>
      <c r="AJ270" s="31"/>
      <c r="AK270" s="31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</row>
    <row r="271" spans="1:346" s="26" customFormat="1" hidden="1" x14ac:dyDescent="0.25">
      <c r="A271" s="21"/>
      <c r="B271" s="22"/>
      <c r="C271" s="4"/>
      <c r="D271" s="7"/>
      <c r="E271" s="7"/>
      <c r="F271" s="4"/>
      <c r="G271" s="4"/>
      <c r="H271" s="4"/>
      <c r="I271" s="71"/>
      <c r="J271" s="119"/>
      <c r="K271" s="71"/>
      <c r="L271" s="72"/>
      <c r="M271" s="72"/>
      <c r="N271" s="49"/>
      <c r="O271" s="49"/>
      <c r="P271" s="49"/>
      <c r="Q271" s="75"/>
      <c r="R271" s="75"/>
      <c r="S271" s="76"/>
      <c r="T271" s="47"/>
      <c r="U271" s="77"/>
      <c r="V271" s="24"/>
      <c r="W271" s="85"/>
      <c r="X271" s="20"/>
      <c r="Y271" s="107"/>
      <c r="Z271" s="43"/>
      <c r="AA271" s="41"/>
      <c r="AB271" s="25"/>
      <c r="AC271" s="23"/>
      <c r="AD271" s="23"/>
      <c r="AE271" s="117"/>
      <c r="AF271" s="118"/>
      <c r="AG271" s="118"/>
      <c r="AH271" s="31"/>
      <c r="AI271" s="31"/>
      <c r="AJ271" s="31"/>
      <c r="AK271" s="31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</row>
    <row r="272" spans="1:346" s="26" customFormat="1" hidden="1" x14ac:dyDescent="0.25">
      <c r="A272" s="21"/>
      <c r="B272" s="22"/>
      <c r="C272" s="4"/>
      <c r="D272" s="7"/>
      <c r="E272" s="7"/>
      <c r="F272" s="4"/>
      <c r="G272" s="4"/>
      <c r="H272" s="4"/>
      <c r="I272" s="71"/>
      <c r="J272" s="119"/>
      <c r="K272" s="71"/>
      <c r="L272" s="72"/>
      <c r="M272" s="72"/>
      <c r="N272" s="49"/>
      <c r="O272" s="49"/>
      <c r="P272" s="49"/>
      <c r="Q272" s="75"/>
      <c r="R272" s="75"/>
      <c r="S272" s="76"/>
      <c r="T272" s="47"/>
      <c r="U272" s="77"/>
      <c r="V272" s="24"/>
      <c r="W272" s="85"/>
      <c r="X272" s="20"/>
      <c r="Y272" s="107"/>
      <c r="Z272" s="43"/>
      <c r="AA272" s="41"/>
      <c r="AB272" s="25"/>
      <c r="AC272" s="23"/>
      <c r="AD272" s="23"/>
      <c r="AE272" s="117"/>
      <c r="AF272" s="118"/>
      <c r="AG272" s="118"/>
      <c r="AH272" s="31"/>
      <c r="AI272" s="31"/>
      <c r="AJ272" s="31"/>
      <c r="AK272" s="31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</row>
    <row r="273" spans="1:346" s="26" customFormat="1" hidden="1" x14ac:dyDescent="0.25">
      <c r="A273" s="21"/>
      <c r="B273" s="22"/>
      <c r="C273" s="4"/>
      <c r="D273" s="7"/>
      <c r="E273" s="7"/>
      <c r="F273" s="4"/>
      <c r="G273" s="4"/>
      <c r="H273" s="4"/>
      <c r="I273" s="71"/>
      <c r="J273" s="119"/>
      <c r="K273" s="71"/>
      <c r="L273" s="72"/>
      <c r="M273" s="72"/>
      <c r="N273" s="49"/>
      <c r="O273" s="49"/>
      <c r="P273" s="49"/>
      <c r="Q273" s="75"/>
      <c r="R273" s="75"/>
      <c r="S273" s="76"/>
      <c r="T273" s="47"/>
      <c r="U273" s="77"/>
      <c r="V273" s="24"/>
      <c r="W273" s="85"/>
      <c r="X273" s="20"/>
      <c r="Y273" s="107"/>
      <c r="Z273" s="43"/>
      <c r="AA273" s="41"/>
      <c r="AB273" s="25"/>
      <c r="AC273" s="23"/>
      <c r="AD273" s="23"/>
      <c r="AE273" s="117"/>
      <c r="AF273" s="118"/>
      <c r="AG273" s="118"/>
      <c r="AH273" s="31"/>
      <c r="AI273" s="31"/>
      <c r="AJ273" s="31"/>
      <c r="AK273" s="31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</row>
    <row r="274" spans="1:346" s="26" customFormat="1" hidden="1" x14ac:dyDescent="0.25">
      <c r="A274" s="21"/>
      <c r="B274" s="22"/>
      <c r="C274" s="4"/>
      <c r="D274" s="7"/>
      <c r="E274" s="7"/>
      <c r="F274" s="4"/>
      <c r="G274" s="4"/>
      <c r="H274" s="4"/>
      <c r="I274" s="71"/>
      <c r="J274" s="119"/>
      <c r="K274" s="71"/>
      <c r="L274" s="72"/>
      <c r="M274" s="72"/>
      <c r="N274" s="49"/>
      <c r="O274" s="49"/>
      <c r="P274" s="49"/>
      <c r="Q274" s="75"/>
      <c r="R274" s="75"/>
      <c r="S274" s="76"/>
      <c r="T274" s="47"/>
      <c r="U274" s="77"/>
      <c r="V274" s="24"/>
      <c r="W274" s="85"/>
      <c r="X274" s="20"/>
      <c r="Y274" s="107"/>
      <c r="Z274" s="43"/>
      <c r="AA274" s="41"/>
      <c r="AB274" s="25"/>
      <c r="AC274" s="23"/>
      <c r="AD274" s="23"/>
      <c r="AE274" s="117"/>
      <c r="AF274" s="118"/>
      <c r="AG274" s="118"/>
      <c r="AH274" s="31"/>
      <c r="AI274" s="31"/>
      <c r="AJ274" s="31"/>
      <c r="AK274" s="31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</row>
    <row r="275" spans="1:346" s="26" customFormat="1" hidden="1" x14ac:dyDescent="0.25">
      <c r="A275" s="21"/>
      <c r="B275" s="22"/>
      <c r="C275" s="4"/>
      <c r="D275" s="7"/>
      <c r="E275" s="7"/>
      <c r="F275" s="4"/>
      <c r="G275" s="4"/>
      <c r="H275" s="4"/>
      <c r="I275" s="71"/>
      <c r="J275" s="119"/>
      <c r="K275" s="71"/>
      <c r="L275" s="72"/>
      <c r="M275" s="72"/>
      <c r="N275" s="49"/>
      <c r="O275" s="49"/>
      <c r="P275" s="49"/>
      <c r="Q275" s="75"/>
      <c r="R275" s="75"/>
      <c r="S275" s="76"/>
      <c r="T275" s="47"/>
      <c r="U275" s="77"/>
      <c r="V275" s="24"/>
      <c r="W275" s="85"/>
      <c r="X275" s="20"/>
      <c r="Y275" s="107"/>
      <c r="Z275" s="43"/>
      <c r="AA275" s="41"/>
      <c r="AB275" s="25"/>
      <c r="AC275" s="23"/>
      <c r="AD275" s="23"/>
      <c r="AE275" s="117"/>
      <c r="AF275" s="118"/>
      <c r="AG275" s="118"/>
      <c r="AH275" s="31"/>
      <c r="AI275" s="31"/>
      <c r="AJ275" s="31"/>
      <c r="AK275" s="31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</row>
    <row r="276" spans="1:346" s="26" customFormat="1" hidden="1" x14ac:dyDescent="0.25">
      <c r="A276" s="21"/>
      <c r="B276" s="22"/>
      <c r="C276" s="4"/>
      <c r="D276" s="7"/>
      <c r="E276" s="7"/>
      <c r="F276" s="4"/>
      <c r="G276" s="4"/>
      <c r="H276" s="4"/>
      <c r="I276" s="71"/>
      <c r="J276" s="119"/>
      <c r="K276" s="71"/>
      <c r="L276" s="72"/>
      <c r="M276" s="72"/>
      <c r="N276" s="49"/>
      <c r="O276" s="49"/>
      <c r="P276" s="49"/>
      <c r="Q276" s="75"/>
      <c r="R276" s="75"/>
      <c r="S276" s="76"/>
      <c r="T276" s="47"/>
      <c r="U276" s="77"/>
      <c r="V276" s="24"/>
      <c r="W276" s="85"/>
      <c r="X276" s="20"/>
      <c r="Y276" s="107"/>
      <c r="Z276" s="43"/>
      <c r="AA276" s="41"/>
      <c r="AB276" s="25"/>
      <c r="AC276" s="23"/>
      <c r="AD276" s="23"/>
      <c r="AE276" s="117"/>
      <c r="AF276" s="118"/>
      <c r="AG276" s="118"/>
      <c r="AH276" s="31"/>
      <c r="AI276" s="31"/>
      <c r="AJ276" s="31"/>
      <c r="AK276" s="31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</row>
    <row r="277" spans="1:346" s="26" customFormat="1" hidden="1" x14ac:dyDescent="0.25">
      <c r="A277" s="21"/>
      <c r="B277" s="22"/>
      <c r="C277" s="4"/>
      <c r="D277" s="7"/>
      <c r="E277" s="7"/>
      <c r="F277" s="4"/>
      <c r="G277" s="4"/>
      <c r="H277" s="4"/>
      <c r="I277" s="71"/>
      <c r="J277" s="119"/>
      <c r="K277" s="71"/>
      <c r="L277" s="72"/>
      <c r="M277" s="72"/>
      <c r="N277" s="49"/>
      <c r="O277" s="49"/>
      <c r="P277" s="49"/>
      <c r="Q277" s="75"/>
      <c r="R277" s="75"/>
      <c r="S277" s="76"/>
      <c r="T277" s="47"/>
      <c r="U277" s="77"/>
      <c r="V277" s="24"/>
      <c r="W277" s="85"/>
      <c r="X277" s="20"/>
      <c r="Y277" s="107"/>
      <c r="Z277" s="43"/>
      <c r="AA277" s="41"/>
      <c r="AB277" s="25"/>
      <c r="AC277" s="23"/>
      <c r="AD277" s="23"/>
      <c r="AE277" s="117"/>
      <c r="AF277" s="118"/>
      <c r="AG277" s="118"/>
      <c r="AH277" s="31"/>
      <c r="AI277" s="31"/>
      <c r="AJ277" s="31"/>
      <c r="AK277" s="31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</row>
    <row r="278" spans="1:346" s="26" customFormat="1" hidden="1" x14ac:dyDescent="0.25">
      <c r="A278" s="21"/>
      <c r="B278" s="22"/>
      <c r="C278" s="4"/>
      <c r="D278" s="7"/>
      <c r="E278" s="7"/>
      <c r="F278" s="4"/>
      <c r="G278" s="4"/>
      <c r="H278" s="4"/>
      <c r="I278" s="71"/>
      <c r="J278" s="119"/>
      <c r="K278" s="71"/>
      <c r="L278" s="72"/>
      <c r="M278" s="72"/>
      <c r="N278" s="49"/>
      <c r="O278" s="49"/>
      <c r="P278" s="49"/>
      <c r="Q278" s="75"/>
      <c r="R278" s="75"/>
      <c r="S278" s="76"/>
      <c r="T278" s="47"/>
      <c r="U278" s="77"/>
      <c r="V278" s="24"/>
      <c r="W278" s="85"/>
      <c r="X278" s="20"/>
      <c r="Y278" s="107"/>
      <c r="Z278" s="43"/>
      <c r="AA278" s="41"/>
      <c r="AB278" s="25"/>
      <c r="AC278" s="23"/>
      <c r="AD278" s="23"/>
      <c r="AE278" s="117"/>
      <c r="AF278" s="118"/>
      <c r="AG278" s="118"/>
      <c r="AH278" s="31"/>
      <c r="AI278" s="31"/>
      <c r="AJ278" s="31"/>
      <c r="AK278" s="31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</row>
    <row r="279" spans="1:346" s="26" customFormat="1" hidden="1" x14ac:dyDescent="0.25">
      <c r="A279" s="21"/>
      <c r="B279" s="22"/>
      <c r="C279" s="4"/>
      <c r="D279" s="7"/>
      <c r="E279" s="7"/>
      <c r="F279" s="4"/>
      <c r="G279" s="4"/>
      <c r="H279" s="4"/>
      <c r="I279" s="71"/>
      <c r="J279" s="119"/>
      <c r="K279" s="71"/>
      <c r="L279" s="72"/>
      <c r="M279" s="72"/>
      <c r="N279" s="49"/>
      <c r="O279" s="49"/>
      <c r="P279" s="49"/>
      <c r="Q279" s="75"/>
      <c r="R279" s="75"/>
      <c r="S279" s="76"/>
      <c r="T279" s="47"/>
      <c r="U279" s="77"/>
      <c r="V279" s="24"/>
      <c r="W279" s="85"/>
      <c r="X279" s="20"/>
      <c r="Y279" s="107"/>
      <c r="Z279" s="43"/>
      <c r="AA279" s="41"/>
      <c r="AB279" s="25"/>
      <c r="AC279" s="23"/>
      <c r="AD279" s="23"/>
      <c r="AE279" s="117"/>
      <c r="AF279" s="118"/>
      <c r="AG279" s="118"/>
      <c r="AH279" s="31"/>
      <c r="AI279" s="31"/>
      <c r="AJ279" s="31"/>
      <c r="AK279" s="31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</row>
    <row r="280" spans="1:346" s="26" customFormat="1" hidden="1" x14ac:dyDescent="0.25">
      <c r="A280" s="21"/>
      <c r="B280" s="22"/>
      <c r="C280" s="4"/>
      <c r="D280" s="7"/>
      <c r="E280" s="7"/>
      <c r="F280" s="4"/>
      <c r="G280" s="4"/>
      <c r="H280" s="4"/>
      <c r="I280" s="71"/>
      <c r="J280" s="119"/>
      <c r="K280" s="71"/>
      <c r="L280" s="72"/>
      <c r="M280" s="72"/>
      <c r="N280" s="49"/>
      <c r="O280" s="49"/>
      <c r="P280" s="49"/>
      <c r="Q280" s="75"/>
      <c r="R280" s="75"/>
      <c r="S280" s="76"/>
      <c r="T280" s="47"/>
      <c r="U280" s="77"/>
      <c r="V280" s="24"/>
      <c r="W280" s="85"/>
      <c r="X280" s="20"/>
      <c r="Y280" s="107"/>
      <c r="Z280" s="43"/>
      <c r="AA280" s="41"/>
      <c r="AB280" s="25"/>
      <c r="AC280" s="23"/>
      <c r="AD280" s="23"/>
      <c r="AE280" s="117"/>
      <c r="AF280" s="118"/>
      <c r="AG280" s="118"/>
      <c r="AH280" s="31"/>
      <c r="AI280" s="31"/>
      <c r="AJ280" s="31"/>
      <c r="AK280" s="31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</row>
    <row r="281" spans="1:346" s="26" customFormat="1" hidden="1" x14ac:dyDescent="0.25">
      <c r="A281" s="21"/>
      <c r="B281" s="22"/>
      <c r="C281" s="4"/>
      <c r="D281" s="7"/>
      <c r="E281" s="7"/>
      <c r="F281" s="4"/>
      <c r="G281" s="4"/>
      <c r="H281" s="4"/>
      <c r="I281" s="71"/>
      <c r="J281" s="119"/>
      <c r="K281" s="71"/>
      <c r="L281" s="72"/>
      <c r="M281" s="72"/>
      <c r="N281" s="49"/>
      <c r="O281" s="49"/>
      <c r="P281" s="49"/>
      <c r="Q281" s="75"/>
      <c r="R281" s="75"/>
      <c r="S281" s="76"/>
      <c r="T281" s="47"/>
      <c r="U281" s="77"/>
      <c r="V281" s="24"/>
      <c r="W281" s="85"/>
      <c r="X281" s="20"/>
      <c r="Y281" s="107"/>
      <c r="Z281" s="43"/>
      <c r="AA281" s="41"/>
      <c r="AB281" s="25"/>
      <c r="AC281" s="23"/>
      <c r="AD281" s="23"/>
      <c r="AE281" s="117"/>
      <c r="AF281" s="118"/>
      <c r="AG281" s="118"/>
      <c r="AH281" s="31"/>
      <c r="AI281" s="31"/>
      <c r="AJ281" s="31"/>
      <c r="AK281" s="31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</row>
    <row r="282" spans="1:346" s="26" customFormat="1" hidden="1" x14ac:dyDescent="0.25">
      <c r="A282" s="21"/>
      <c r="B282" s="22"/>
      <c r="C282" s="4"/>
      <c r="D282" s="7"/>
      <c r="E282" s="7"/>
      <c r="F282" s="4"/>
      <c r="G282" s="4"/>
      <c r="H282" s="4"/>
      <c r="I282" s="71"/>
      <c r="J282" s="119"/>
      <c r="K282" s="71"/>
      <c r="L282" s="72"/>
      <c r="M282" s="72"/>
      <c r="N282" s="49"/>
      <c r="O282" s="49"/>
      <c r="P282" s="49"/>
      <c r="Q282" s="75"/>
      <c r="R282" s="75"/>
      <c r="S282" s="76"/>
      <c r="T282" s="47"/>
      <c r="U282" s="77"/>
      <c r="V282" s="24"/>
      <c r="W282" s="85"/>
      <c r="X282" s="20"/>
      <c r="Y282" s="107"/>
      <c r="Z282" s="43"/>
      <c r="AA282" s="41"/>
      <c r="AB282" s="25"/>
      <c r="AC282" s="23"/>
      <c r="AD282" s="23"/>
      <c r="AE282" s="117"/>
      <c r="AF282" s="118"/>
      <c r="AG282" s="118"/>
      <c r="AH282" s="31"/>
      <c r="AI282" s="31"/>
      <c r="AJ282" s="31"/>
      <c r="AK282" s="31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</row>
    <row r="283" spans="1:346" s="26" customFormat="1" hidden="1" x14ac:dyDescent="0.25">
      <c r="A283" s="21"/>
      <c r="B283" s="22"/>
      <c r="C283" s="4"/>
      <c r="D283" s="7"/>
      <c r="E283" s="7"/>
      <c r="F283" s="4"/>
      <c r="G283" s="4"/>
      <c r="H283" s="4"/>
      <c r="I283" s="71"/>
      <c r="J283" s="119"/>
      <c r="K283" s="71"/>
      <c r="L283" s="72"/>
      <c r="M283" s="72"/>
      <c r="N283" s="49"/>
      <c r="O283" s="49"/>
      <c r="P283" s="49"/>
      <c r="Q283" s="75"/>
      <c r="R283" s="75"/>
      <c r="S283" s="76"/>
      <c r="T283" s="47"/>
      <c r="U283" s="77"/>
      <c r="V283" s="24"/>
      <c r="W283" s="85"/>
      <c r="X283" s="20"/>
      <c r="Y283" s="107"/>
      <c r="Z283" s="43"/>
      <c r="AA283" s="41"/>
      <c r="AB283" s="25"/>
      <c r="AC283" s="23"/>
      <c r="AD283" s="23"/>
      <c r="AE283" s="117"/>
      <c r="AF283" s="118"/>
      <c r="AG283" s="118"/>
      <c r="AH283" s="31"/>
      <c r="AI283" s="31"/>
      <c r="AJ283" s="31"/>
      <c r="AK283" s="31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</row>
    <row r="284" spans="1:346" s="26" customFormat="1" hidden="1" x14ac:dyDescent="0.25">
      <c r="A284" s="21"/>
      <c r="B284" s="22"/>
      <c r="C284" s="4"/>
      <c r="D284" s="7"/>
      <c r="E284" s="7"/>
      <c r="F284" s="4"/>
      <c r="G284" s="4"/>
      <c r="H284" s="4"/>
      <c r="I284" s="71"/>
      <c r="J284" s="119"/>
      <c r="K284" s="71"/>
      <c r="L284" s="72"/>
      <c r="M284" s="72"/>
      <c r="N284" s="49"/>
      <c r="O284" s="49"/>
      <c r="P284" s="49"/>
      <c r="Q284" s="75"/>
      <c r="R284" s="75"/>
      <c r="S284" s="76"/>
      <c r="T284" s="47"/>
      <c r="U284" s="77"/>
      <c r="V284" s="24"/>
      <c r="W284" s="85"/>
      <c r="X284" s="20"/>
      <c r="Y284" s="107"/>
      <c r="Z284" s="43"/>
      <c r="AA284" s="41"/>
      <c r="AB284" s="25"/>
      <c r="AC284" s="23"/>
      <c r="AD284" s="23"/>
      <c r="AE284" s="117"/>
      <c r="AF284" s="118"/>
      <c r="AG284" s="118"/>
      <c r="AH284" s="31"/>
      <c r="AI284" s="31"/>
      <c r="AJ284" s="31"/>
      <c r="AK284" s="31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</row>
    <row r="285" spans="1:346" s="26" customFormat="1" hidden="1" x14ac:dyDescent="0.25">
      <c r="A285" s="21"/>
      <c r="B285" s="22"/>
      <c r="C285" s="4"/>
      <c r="D285" s="7"/>
      <c r="E285" s="7"/>
      <c r="F285" s="4"/>
      <c r="G285" s="4"/>
      <c r="H285" s="4"/>
      <c r="I285" s="71"/>
      <c r="J285" s="119"/>
      <c r="K285" s="71"/>
      <c r="L285" s="72"/>
      <c r="M285" s="72"/>
      <c r="N285" s="49"/>
      <c r="O285" s="49"/>
      <c r="P285" s="49"/>
      <c r="Q285" s="75"/>
      <c r="R285" s="75"/>
      <c r="S285" s="76"/>
      <c r="T285" s="47"/>
      <c r="U285" s="77"/>
      <c r="V285" s="24"/>
      <c r="W285" s="85"/>
      <c r="X285" s="20"/>
      <c r="Y285" s="107"/>
      <c r="Z285" s="43"/>
      <c r="AA285" s="41"/>
      <c r="AB285" s="25"/>
      <c r="AC285" s="23"/>
      <c r="AD285" s="23"/>
      <c r="AE285" s="117"/>
      <c r="AF285" s="118"/>
      <c r="AG285" s="118"/>
      <c r="AH285" s="31"/>
      <c r="AI285" s="31"/>
      <c r="AJ285" s="31"/>
      <c r="AK285" s="31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</row>
    <row r="286" spans="1:346" s="26" customFormat="1" hidden="1" x14ac:dyDescent="0.25">
      <c r="A286" s="21"/>
      <c r="B286" s="22"/>
      <c r="C286" s="4"/>
      <c r="D286" s="7"/>
      <c r="E286" s="7"/>
      <c r="F286" s="4"/>
      <c r="G286" s="4"/>
      <c r="H286" s="4"/>
      <c r="I286" s="71"/>
      <c r="J286" s="119"/>
      <c r="K286" s="71"/>
      <c r="L286" s="72"/>
      <c r="M286" s="72"/>
      <c r="N286" s="49"/>
      <c r="O286" s="49"/>
      <c r="P286" s="49"/>
      <c r="Q286" s="75"/>
      <c r="R286" s="75"/>
      <c r="S286" s="76"/>
      <c r="T286" s="47"/>
      <c r="U286" s="77"/>
      <c r="V286" s="24"/>
      <c r="W286" s="85"/>
      <c r="X286" s="20"/>
      <c r="Y286" s="107"/>
      <c r="Z286" s="43"/>
      <c r="AA286" s="41"/>
      <c r="AB286" s="25"/>
      <c r="AC286" s="23"/>
      <c r="AD286" s="23"/>
      <c r="AE286" s="117"/>
      <c r="AF286" s="118"/>
      <c r="AG286" s="118"/>
      <c r="AH286" s="31"/>
      <c r="AI286" s="31"/>
      <c r="AJ286" s="31"/>
      <c r="AK286" s="31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</row>
    <row r="287" spans="1:346" s="26" customFormat="1" hidden="1" x14ac:dyDescent="0.25">
      <c r="A287" s="21"/>
      <c r="B287" s="22"/>
      <c r="C287" s="4"/>
      <c r="D287" s="7"/>
      <c r="E287" s="7"/>
      <c r="F287" s="4"/>
      <c r="G287" s="4"/>
      <c r="H287" s="4"/>
      <c r="I287" s="71"/>
      <c r="J287" s="119"/>
      <c r="K287" s="71"/>
      <c r="L287" s="72"/>
      <c r="M287" s="72"/>
      <c r="N287" s="49"/>
      <c r="O287" s="49"/>
      <c r="P287" s="49"/>
      <c r="Q287" s="75"/>
      <c r="R287" s="75"/>
      <c r="S287" s="76"/>
      <c r="T287" s="47"/>
      <c r="U287" s="77"/>
      <c r="V287" s="24"/>
      <c r="W287" s="85"/>
      <c r="X287" s="20"/>
      <c r="Y287" s="107"/>
      <c r="Z287" s="43"/>
      <c r="AA287" s="41"/>
      <c r="AB287" s="25"/>
      <c r="AC287" s="23"/>
      <c r="AD287" s="23"/>
      <c r="AE287" s="117"/>
      <c r="AF287" s="118"/>
      <c r="AG287" s="118"/>
      <c r="AH287" s="31"/>
      <c r="AI287" s="31"/>
      <c r="AJ287" s="31"/>
      <c r="AK287" s="31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</row>
    <row r="288" spans="1:346" s="26" customFormat="1" hidden="1" x14ac:dyDescent="0.25">
      <c r="A288" s="21"/>
      <c r="B288" s="22"/>
      <c r="C288" s="4"/>
      <c r="D288" s="7"/>
      <c r="E288" s="7"/>
      <c r="F288" s="4"/>
      <c r="G288" s="4"/>
      <c r="H288" s="4"/>
      <c r="I288" s="71"/>
      <c r="J288" s="119"/>
      <c r="K288" s="71"/>
      <c r="L288" s="72"/>
      <c r="M288" s="72"/>
      <c r="N288" s="49"/>
      <c r="O288" s="49"/>
      <c r="P288" s="49"/>
      <c r="Q288" s="75"/>
      <c r="R288" s="75"/>
      <c r="S288" s="76"/>
      <c r="T288" s="47"/>
      <c r="U288" s="77"/>
      <c r="V288" s="24"/>
      <c r="W288" s="85"/>
      <c r="X288" s="20"/>
      <c r="Y288" s="107"/>
      <c r="Z288" s="43"/>
      <c r="AA288" s="41"/>
      <c r="AB288" s="25"/>
      <c r="AC288" s="23"/>
      <c r="AD288" s="23"/>
      <c r="AE288" s="117"/>
      <c r="AF288" s="118"/>
      <c r="AG288" s="118"/>
      <c r="AH288" s="31"/>
      <c r="AI288" s="31"/>
      <c r="AJ288" s="31"/>
      <c r="AK288" s="31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</row>
    <row r="289" spans="1:346" s="26" customFormat="1" hidden="1" x14ac:dyDescent="0.25">
      <c r="A289" s="21"/>
      <c r="B289" s="22"/>
      <c r="C289" s="4"/>
      <c r="D289" s="7"/>
      <c r="E289" s="7"/>
      <c r="F289" s="4"/>
      <c r="G289" s="4"/>
      <c r="H289" s="4"/>
      <c r="I289" s="71"/>
      <c r="J289" s="119"/>
      <c r="K289" s="71"/>
      <c r="L289" s="72"/>
      <c r="M289" s="72"/>
      <c r="N289" s="49"/>
      <c r="O289" s="49"/>
      <c r="P289" s="49"/>
      <c r="Q289" s="75"/>
      <c r="R289" s="75"/>
      <c r="S289" s="76"/>
      <c r="T289" s="47"/>
      <c r="U289" s="77"/>
      <c r="V289" s="24"/>
      <c r="W289" s="85"/>
      <c r="X289" s="20"/>
      <c r="Y289" s="107"/>
      <c r="Z289" s="43"/>
      <c r="AA289" s="41"/>
      <c r="AB289" s="25"/>
      <c r="AC289" s="23"/>
      <c r="AD289" s="23"/>
      <c r="AE289" s="117"/>
      <c r="AF289" s="118"/>
      <c r="AG289" s="118"/>
      <c r="AH289" s="31"/>
      <c r="AI289" s="31"/>
      <c r="AJ289" s="31"/>
      <c r="AK289" s="31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</row>
    <row r="290" spans="1:346" s="26" customFormat="1" hidden="1" x14ac:dyDescent="0.25">
      <c r="A290" s="21"/>
      <c r="B290" s="22"/>
      <c r="C290" s="4"/>
      <c r="D290" s="7"/>
      <c r="E290" s="7"/>
      <c r="F290" s="4"/>
      <c r="G290" s="4"/>
      <c r="H290" s="4"/>
      <c r="I290" s="71"/>
      <c r="J290" s="119"/>
      <c r="K290" s="71"/>
      <c r="L290" s="72"/>
      <c r="M290" s="72"/>
      <c r="N290" s="49"/>
      <c r="O290" s="49"/>
      <c r="P290" s="49"/>
      <c r="Q290" s="75"/>
      <c r="R290" s="75"/>
      <c r="S290" s="76"/>
      <c r="T290" s="47"/>
      <c r="U290" s="77"/>
      <c r="V290" s="24"/>
      <c r="W290" s="85"/>
      <c r="X290" s="20"/>
      <c r="Y290" s="107"/>
      <c r="Z290" s="43"/>
      <c r="AA290" s="41"/>
      <c r="AB290" s="25"/>
      <c r="AC290" s="23"/>
      <c r="AD290" s="23"/>
      <c r="AE290" s="117"/>
      <c r="AF290" s="118"/>
      <c r="AG290" s="118"/>
      <c r="AH290" s="31"/>
      <c r="AI290" s="31"/>
      <c r="AJ290" s="31"/>
      <c r="AK290" s="31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</row>
    <row r="291" spans="1:346" s="26" customFormat="1" hidden="1" x14ac:dyDescent="0.25">
      <c r="A291" s="21"/>
      <c r="B291" s="22"/>
      <c r="C291" s="4"/>
      <c r="D291" s="7"/>
      <c r="E291" s="7"/>
      <c r="F291" s="4"/>
      <c r="G291" s="4"/>
      <c r="H291" s="4"/>
      <c r="I291" s="71"/>
      <c r="J291" s="119"/>
      <c r="K291" s="71"/>
      <c r="L291" s="72"/>
      <c r="M291" s="72"/>
      <c r="N291" s="49"/>
      <c r="O291" s="49"/>
      <c r="P291" s="49"/>
      <c r="Q291" s="75"/>
      <c r="R291" s="75"/>
      <c r="S291" s="76"/>
      <c r="T291" s="47"/>
      <c r="U291" s="77"/>
      <c r="V291" s="24"/>
      <c r="W291" s="85"/>
      <c r="X291" s="20"/>
      <c r="Y291" s="107"/>
      <c r="Z291" s="43"/>
      <c r="AA291" s="41"/>
      <c r="AB291" s="25"/>
      <c r="AC291" s="23"/>
      <c r="AD291" s="23"/>
      <c r="AE291" s="117"/>
      <c r="AF291" s="118"/>
      <c r="AG291" s="118"/>
      <c r="AH291" s="31"/>
      <c r="AI291" s="31"/>
      <c r="AJ291" s="31"/>
      <c r="AK291" s="31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</row>
    <row r="292" spans="1:346" s="26" customFormat="1" hidden="1" x14ac:dyDescent="0.25">
      <c r="A292" s="21"/>
      <c r="B292" s="22"/>
      <c r="C292" s="4"/>
      <c r="D292" s="7"/>
      <c r="E292" s="7"/>
      <c r="F292" s="4"/>
      <c r="G292" s="4"/>
      <c r="H292" s="4"/>
      <c r="I292" s="71"/>
      <c r="J292" s="119"/>
      <c r="K292" s="71"/>
      <c r="L292" s="72"/>
      <c r="M292" s="72"/>
      <c r="N292" s="49"/>
      <c r="O292" s="49"/>
      <c r="P292" s="49"/>
      <c r="Q292" s="75"/>
      <c r="R292" s="75"/>
      <c r="S292" s="76"/>
      <c r="T292" s="47"/>
      <c r="U292" s="77"/>
      <c r="V292" s="24"/>
      <c r="W292" s="85"/>
      <c r="X292" s="20"/>
      <c r="Y292" s="107"/>
      <c r="Z292" s="43"/>
      <c r="AA292" s="41"/>
      <c r="AB292" s="25"/>
      <c r="AC292" s="23"/>
      <c r="AD292" s="23"/>
      <c r="AE292" s="117"/>
      <c r="AF292" s="118"/>
      <c r="AG292" s="118"/>
      <c r="AH292" s="31"/>
      <c r="AI292" s="31"/>
      <c r="AJ292" s="31"/>
      <c r="AK292" s="31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</row>
    <row r="293" spans="1:346" s="26" customFormat="1" hidden="1" x14ac:dyDescent="0.25">
      <c r="A293" s="21"/>
      <c r="B293" s="22"/>
      <c r="C293" s="4"/>
      <c r="D293" s="7"/>
      <c r="E293" s="7"/>
      <c r="F293" s="4"/>
      <c r="G293" s="4"/>
      <c r="H293" s="4"/>
      <c r="I293" s="71"/>
      <c r="J293" s="119"/>
      <c r="K293" s="71"/>
      <c r="L293" s="72"/>
      <c r="M293" s="72"/>
      <c r="N293" s="49"/>
      <c r="O293" s="49"/>
      <c r="P293" s="49"/>
      <c r="Q293" s="75"/>
      <c r="R293" s="75"/>
      <c r="S293" s="76"/>
      <c r="T293" s="47"/>
      <c r="U293" s="77"/>
      <c r="V293" s="24"/>
      <c r="W293" s="85"/>
      <c r="X293" s="20"/>
      <c r="Y293" s="107"/>
      <c r="Z293" s="43"/>
      <c r="AA293" s="41"/>
      <c r="AB293" s="25"/>
      <c r="AC293" s="23"/>
      <c r="AD293" s="23"/>
      <c r="AE293" s="117"/>
      <c r="AF293" s="118"/>
      <c r="AG293" s="118"/>
      <c r="AH293" s="31"/>
      <c r="AI293" s="31"/>
      <c r="AJ293" s="31"/>
      <c r="AK293" s="31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</row>
    <row r="294" spans="1:346" s="26" customFormat="1" hidden="1" x14ac:dyDescent="0.25">
      <c r="A294" s="21"/>
      <c r="B294" s="22"/>
      <c r="C294" s="4"/>
      <c r="D294" s="7"/>
      <c r="E294" s="7"/>
      <c r="F294" s="4"/>
      <c r="G294" s="4"/>
      <c r="H294" s="4"/>
      <c r="I294" s="71"/>
      <c r="J294" s="119"/>
      <c r="K294" s="71"/>
      <c r="L294" s="72"/>
      <c r="M294" s="72"/>
      <c r="N294" s="49"/>
      <c r="O294" s="49"/>
      <c r="P294" s="49"/>
      <c r="Q294" s="75"/>
      <c r="R294" s="75"/>
      <c r="S294" s="76"/>
      <c r="T294" s="47"/>
      <c r="U294" s="77"/>
      <c r="V294" s="24"/>
      <c r="W294" s="85"/>
      <c r="X294" s="20"/>
      <c r="Y294" s="107"/>
      <c r="Z294" s="43"/>
      <c r="AA294" s="41"/>
      <c r="AB294" s="25"/>
      <c r="AC294" s="23"/>
      <c r="AD294" s="23"/>
      <c r="AE294" s="117"/>
      <c r="AF294" s="118"/>
      <c r="AG294" s="118"/>
      <c r="AH294" s="31"/>
      <c r="AI294" s="31"/>
      <c r="AJ294" s="31"/>
      <c r="AK294" s="31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</row>
    <row r="295" spans="1:346" s="26" customFormat="1" hidden="1" x14ac:dyDescent="0.25">
      <c r="A295" s="21"/>
      <c r="B295" s="22"/>
      <c r="C295" s="4"/>
      <c r="D295" s="7"/>
      <c r="E295" s="7"/>
      <c r="F295" s="4"/>
      <c r="G295" s="4"/>
      <c r="H295" s="4"/>
      <c r="I295" s="71"/>
      <c r="J295" s="119"/>
      <c r="K295" s="71"/>
      <c r="L295" s="72"/>
      <c r="M295" s="72"/>
      <c r="N295" s="49"/>
      <c r="O295" s="49"/>
      <c r="P295" s="49"/>
      <c r="Q295" s="75"/>
      <c r="R295" s="75"/>
      <c r="S295" s="76"/>
      <c r="T295" s="47"/>
      <c r="U295" s="77"/>
      <c r="V295" s="24"/>
      <c r="W295" s="85"/>
      <c r="X295" s="20"/>
      <c r="Y295" s="107"/>
      <c r="Z295" s="43"/>
      <c r="AA295" s="41"/>
      <c r="AB295" s="25"/>
      <c r="AC295" s="23"/>
      <c r="AD295" s="23"/>
      <c r="AE295" s="117"/>
      <c r="AF295" s="118"/>
      <c r="AG295" s="118"/>
      <c r="AH295" s="31"/>
      <c r="AI295" s="31"/>
      <c r="AJ295" s="31"/>
      <c r="AK295" s="31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</row>
    <row r="296" spans="1:346" s="26" customFormat="1" hidden="1" x14ac:dyDescent="0.25">
      <c r="A296" s="21"/>
      <c r="B296" s="22"/>
      <c r="C296" s="4"/>
      <c r="D296" s="7"/>
      <c r="E296" s="7"/>
      <c r="F296" s="4"/>
      <c r="G296" s="4"/>
      <c r="H296" s="4"/>
      <c r="I296" s="71"/>
      <c r="J296" s="119"/>
      <c r="K296" s="71"/>
      <c r="L296" s="72"/>
      <c r="M296" s="72"/>
      <c r="N296" s="49"/>
      <c r="O296" s="49"/>
      <c r="P296" s="49"/>
      <c r="Q296" s="75"/>
      <c r="R296" s="75"/>
      <c r="S296" s="76"/>
      <c r="T296" s="47"/>
      <c r="U296" s="77"/>
      <c r="V296" s="24"/>
      <c r="W296" s="85"/>
      <c r="X296" s="20"/>
      <c r="Y296" s="107"/>
      <c r="Z296" s="43"/>
      <c r="AA296" s="41"/>
      <c r="AB296" s="25"/>
      <c r="AC296" s="23"/>
      <c r="AD296" s="23"/>
      <c r="AE296" s="117"/>
      <c r="AF296" s="118"/>
      <c r="AG296" s="118"/>
      <c r="AH296" s="31"/>
      <c r="AI296" s="31"/>
      <c r="AJ296" s="31"/>
      <c r="AK296" s="31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</row>
    <row r="297" spans="1:346" s="26" customFormat="1" hidden="1" x14ac:dyDescent="0.25">
      <c r="A297" s="21"/>
      <c r="B297" s="22"/>
      <c r="C297" s="4"/>
      <c r="D297" s="7"/>
      <c r="E297" s="7"/>
      <c r="F297" s="4"/>
      <c r="G297" s="4"/>
      <c r="H297" s="4"/>
      <c r="I297" s="71"/>
      <c r="J297" s="119"/>
      <c r="K297" s="71"/>
      <c r="L297" s="72"/>
      <c r="M297" s="72"/>
      <c r="N297" s="49"/>
      <c r="O297" s="49"/>
      <c r="P297" s="49"/>
      <c r="Q297" s="75"/>
      <c r="R297" s="75"/>
      <c r="S297" s="76"/>
      <c r="T297" s="47"/>
      <c r="U297" s="77"/>
      <c r="V297" s="24"/>
      <c r="W297" s="85"/>
      <c r="X297" s="20"/>
      <c r="Y297" s="107"/>
      <c r="Z297" s="43"/>
      <c r="AA297" s="41"/>
      <c r="AB297" s="25"/>
      <c r="AC297" s="23"/>
      <c r="AD297" s="23"/>
      <c r="AE297" s="117"/>
      <c r="AF297" s="118"/>
      <c r="AG297" s="118"/>
      <c r="AH297" s="31"/>
      <c r="AI297" s="31"/>
      <c r="AJ297" s="31"/>
      <c r="AK297" s="31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</row>
    <row r="298" spans="1:346" s="26" customFormat="1" hidden="1" x14ac:dyDescent="0.25">
      <c r="A298" s="21"/>
      <c r="B298" s="22"/>
      <c r="C298" s="4"/>
      <c r="D298" s="7"/>
      <c r="E298" s="7"/>
      <c r="F298" s="4"/>
      <c r="G298" s="4"/>
      <c r="H298" s="4"/>
      <c r="I298" s="71"/>
      <c r="J298" s="119"/>
      <c r="K298" s="71"/>
      <c r="L298" s="72"/>
      <c r="M298" s="72"/>
      <c r="N298" s="49"/>
      <c r="O298" s="49"/>
      <c r="P298" s="49"/>
      <c r="Q298" s="75"/>
      <c r="R298" s="75"/>
      <c r="S298" s="76"/>
      <c r="T298" s="47"/>
      <c r="U298" s="77"/>
      <c r="V298" s="24"/>
      <c r="W298" s="85"/>
      <c r="X298" s="20"/>
      <c r="Y298" s="107"/>
      <c r="Z298" s="43"/>
      <c r="AA298" s="41"/>
      <c r="AB298" s="25"/>
      <c r="AC298" s="23"/>
      <c r="AD298" s="23"/>
      <c r="AE298" s="117"/>
      <c r="AF298" s="118"/>
      <c r="AG298" s="118"/>
      <c r="AH298" s="31"/>
      <c r="AI298" s="31"/>
      <c r="AJ298" s="31"/>
      <c r="AK298" s="31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</row>
    <row r="299" spans="1:346" s="26" customFormat="1" hidden="1" x14ac:dyDescent="0.25">
      <c r="A299" s="21"/>
      <c r="B299" s="22"/>
      <c r="C299" s="4"/>
      <c r="D299" s="7"/>
      <c r="E299" s="7"/>
      <c r="F299" s="4"/>
      <c r="G299" s="4"/>
      <c r="H299" s="4"/>
      <c r="I299" s="71"/>
      <c r="J299" s="119"/>
      <c r="K299" s="71"/>
      <c r="L299" s="72"/>
      <c r="M299" s="72"/>
      <c r="N299" s="49"/>
      <c r="O299" s="49"/>
      <c r="P299" s="49"/>
      <c r="Q299" s="75"/>
      <c r="R299" s="75"/>
      <c r="S299" s="76"/>
      <c r="T299" s="47"/>
      <c r="U299" s="77"/>
      <c r="V299" s="24"/>
      <c r="W299" s="85"/>
      <c r="X299" s="20"/>
      <c r="Y299" s="107"/>
      <c r="Z299" s="43"/>
      <c r="AA299" s="41"/>
      <c r="AB299" s="25"/>
      <c r="AC299" s="23"/>
      <c r="AD299" s="23"/>
      <c r="AE299" s="117"/>
      <c r="AF299" s="118"/>
      <c r="AG299" s="118"/>
      <c r="AH299" s="31"/>
      <c r="AI299" s="31"/>
      <c r="AJ299" s="31"/>
      <c r="AK299" s="31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</row>
    <row r="300" spans="1:346" s="26" customFormat="1" hidden="1" x14ac:dyDescent="0.25">
      <c r="A300" s="21"/>
      <c r="B300" s="22"/>
      <c r="C300" s="4"/>
      <c r="D300" s="7"/>
      <c r="E300" s="7"/>
      <c r="F300" s="4"/>
      <c r="G300" s="4"/>
      <c r="H300" s="4"/>
      <c r="I300" s="71"/>
      <c r="J300" s="119"/>
      <c r="K300" s="71"/>
      <c r="L300" s="72"/>
      <c r="M300" s="72"/>
      <c r="N300" s="49"/>
      <c r="O300" s="49"/>
      <c r="P300" s="49"/>
      <c r="Q300" s="75"/>
      <c r="R300" s="75"/>
      <c r="S300" s="76"/>
      <c r="T300" s="47"/>
      <c r="U300" s="77"/>
      <c r="V300" s="24"/>
      <c r="W300" s="85"/>
      <c r="X300" s="20"/>
      <c r="Y300" s="107"/>
      <c r="Z300" s="43"/>
      <c r="AA300" s="41"/>
      <c r="AB300" s="25"/>
      <c r="AC300" s="23"/>
      <c r="AD300" s="23"/>
      <c r="AE300" s="117"/>
      <c r="AF300" s="118"/>
      <c r="AG300" s="118"/>
      <c r="AH300" s="31"/>
      <c r="AI300" s="31"/>
      <c r="AJ300" s="31"/>
      <c r="AK300" s="31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</row>
    <row r="301" spans="1:346" s="26" customFormat="1" hidden="1" x14ac:dyDescent="0.25">
      <c r="A301" s="21"/>
      <c r="B301" s="22"/>
      <c r="C301" s="4"/>
      <c r="D301" s="7"/>
      <c r="E301" s="7"/>
      <c r="F301" s="4"/>
      <c r="G301" s="4"/>
      <c r="H301" s="4"/>
      <c r="I301" s="71"/>
      <c r="J301" s="119"/>
      <c r="K301" s="71"/>
      <c r="L301" s="72"/>
      <c r="M301" s="72"/>
      <c r="N301" s="49"/>
      <c r="O301" s="49"/>
      <c r="P301" s="49"/>
      <c r="Q301" s="75"/>
      <c r="R301" s="75"/>
      <c r="S301" s="76"/>
      <c r="T301" s="47"/>
      <c r="U301" s="77"/>
      <c r="V301" s="24"/>
      <c r="W301" s="85"/>
      <c r="X301" s="20"/>
      <c r="Y301" s="107"/>
      <c r="Z301" s="43"/>
      <c r="AA301" s="41"/>
      <c r="AB301" s="25"/>
      <c r="AC301" s="23"/>
      <c r="AD301" s="23"/>
      <c r="AE301" s="117"/>
      <c r="AF301" s="118"/>
      <c r="AG301" s="118"/>
      <c r="AH301" s="31"/>
      <c r="AI301" s="31"/>
      <c r="AJ301" s="31"/>
      <c r="AK301" s="31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</row>
    <row r="302" spans="1:346" s="26" customFormat="1" hidden="1" x14ac:dyDescent="0.25">
      <c r="A302" s="21"/>
      <c r="B302" s="22"/>
      <c r="C302" s="4"/>
      <c r="D302" s="7"/>
      <c r="E302" s="7"/>
      <c r="F302" s="4"/>
      <c r="G302" s="4"/>
      <c r="H302" s="4"/>
      <c r="I302" s="71"/>
      <c r="J302" s="119"/>
      <c r="K302" s="71"/>
      <c r="L302" s="72"/>
      <c r="M302" s="72"/>
      <c r="N302" s="49"/>
      <c r="O302" s="49"/>
      <c r="P302" s="49"/>
      <c r="Q302" s="75"/>
      <c r="R302" s="75"/>
      <c r="S302" s="76"/>
      <c r="T302" s="47"/>
      <c r="U302" s="77"/>
      <c r="V302" s="24"/>
      <c r="W302" s="85"/>
      <c r="X302" s="20"/>
      <c r="Y302" s="107"/>
      <c r="Z302" s="43"/>
      <c r="AA302" s="41"/>
      <c r="AB302" s="25"/>
      <c r="AC302" s="23"/>
      <c r="AD302" s="23"/>
      <c r="AE302" s="117"/>
      <c r="AF302" s="118"/>
      <c r="AG302" s="118"/>
      <c r="AH302" s="31"/>
      <c r="AI302" s="31"/>
      <c r="AJ302" s="31"/>
      <c r="AK302" s="31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</row>
    <row r="303" spans="1:346" s="26" customFormat="1" hidden="1" x14ac:dyDescent="0.25">
      <c r="A303" s="21"/>
      <c r="B303" s="22"/>
      <c r="C303" s="4"/>
      <c r="D303" s="7"/>
      <c r="E303" s="7"/>
      <c r="F303" s="4"/>
      <c r="G303" s="4"/>
      <c r="H303" s="4"/>
      <c r="I303" s="71"/>
      <c r="J303" s="119"/>
      <c r="K303" s="71"/>
      <c r="L303" s="72"/>
      <c r="M303" s="72"/>
      <c r="N303" s="49"/>
      <c r="O303" s="49"/>
      <c r="P303" s="49"/>
      <c r="Q303" s="75"/>
      <c r="R303" s="75"/>
      <c r="S303" s="76"/>
      <c r="T303" s="47"/>
      <c r="U303" s="77"/>
      <c r="V303" s="24"/>
      <c r="W303" s="85"/>
      <c r="X303" s="20"/>
      <c r="Y303" s="107"/>
      <c r="Z303" s="43"/>
      <c r="AA303" s="41"/>
      <c r="AB303" s="25"/>
      <c r="AC303" s="23"/>
      <c r="AD303" s="23"/>
      <c r="AE303" s="117"/>
      <c r="AF303" s="118"/>
      <c r="AG303" s="118"/>
      <c r="AH303" s="31"/>
      <c r="AI303" s="31"/>
      <c r="AJ303" s="31"/>
      <c r="AK303" s="31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</row>
    <row r="304" spans="1:346" s="26" customFormat="1" hidden="1" x14ac:dyDescent="0.25">
      <c r="A304" s="21"/>
      <c r="B304" s="22"/>
      <c r="C304" s="4"/>
      <c r="D304" s="7"/>
      <c r="E304" s="7"/>
      <c r="F304" s="4"/>
      <c r="G304" s="4"/>
      <c r="H304" s="4"/>
      <c r="I304" s="71"/>
      <c r="J304" s="119"/>
      <c r="K304" s="71"/>
      <c r="L304" s="72"/>
      <c r="M304" s="72"/>
      <c r="N304" s="49"/>
      <c r="O304" s="49"/>
      <c r="P304" s="49"/>
      <c r="Q304" s="75"/>
      <c r="R304" s="75"/>
      <c r="S304" s="76"/>
      <c r="T304" s="47"/>
      <c r="U304" s="77"/>
      <c r="V304" s="24"/>
      <c r="W304" s="85"/>
      <c r="X304" s="20"/>
      <c r="Y304" s="107"/>
      <c r="Z304" s="43"/>
      <c r="AA304" s="41"/>
      <c r="AB304" s="25"/>
      <c r="AC304" s="23"/>
      <c r="AD304" s="23"/>
      <c r="AE304" s="117"/>
      <c r="AF304" s="118"/>
      <c r="AG304" s="118"/>
      <c r="AH304" s="31"/>
      <c r="AI304" s="31"/>
      <c r="AJ304" s="31"/>
      <c r="AK304" s="31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</row>
    <row r="305" spans="1:346" s="26" customFormat="1" hidden="1" x14ac:dyDescent="0.25">
      <c r="A305" s="21"/>
      <c r="B305" s="22"/>
      <c r="C305" s="4"/>
      <c r="D305" s="7"/>
      <c r="E305" s="7"/>
      <c r="F305" s="4"/>
      <c r="G305" s="4"/>
      <c r="H305" s="4"/>
      <c r="I305" s="71"/>
      <c r="J305" s="119"/>
      <c r="K305" s="71"/>
      <c r="L305" s="72"/>
      <c r="M305" s="72"/>
      <c r="N305" s="49"/>
      <c r="O305" s="49"/>
      <c r="P305" s="49"/>
      <c r="Q305" s="75"/>
      <c r="R305" s="75"/>
      <c r="S305" s="76"/>
      <c r="T305" s="47"/>
      <c r="U305" s="77"/>
      <c r="V305" s="24"/>
      <c r="W305" s="85"/>
      <c r="X305" s="20"/>
      <c r="Y305" s="107"/>
      <c r="Z305" s="43"/>
      <c r="AA305" s="41"/>
      <c r="AB305" s="25"/>
      <c r="AC305" s="23"/>
      <c r="AD305" s="23"/>
      <c r="AE305" s="117"/>
      <c r="AF305" s="118"/>
      <c r="AG305" s="118"/>
      <c r="AH305" s="31"/>
      <c r="AI305" s="31"/>
      <c r="AJ305" s="31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</row>
    <row r="306" spans="1:346" s="26" customFormat="1" hidden="1" x14ac:dyDescent="0.25">
      <c r="A306" s="21"/>
      <c r="B306" s="22"/>
      <c r="C306" s="4"/>
      <c r="D306" s="7"/>
      <c r="E306" s="7"/>
      <c r="F306" s="4"/>
      <c r="G306" s="4"/>
      <c r="H306" s="4"/>
      <c r="I306" s="71"/>
      <c r="J306" s="119"/>
      <c r="K306" s="71"/>
      <c r="L306" s="72"/>
      <c r="M306" s="72"/>
      <c r="N306" s="49"/>
      <c r="O306" s="49"/>
      <c r="P306" s="49"/>
      <c r="Q306" s="75"/>
      <c r="R306" s="75"/>
      <c r="S306" s="76"/>
      <c r="T306" s="47"/>
      <c r="U306" s="77"/>
      <c r="V306" s="24"/>
      <c r="W306" s="85"/>
      <c r="X306" s="20"/>
      <c r="Y306" s="107"/>
      <c r="Z306" s="43"/>
      <c r="AA306" s="41"/>
      <c r="AB306" s="25"/>
      <c r="AC306" s="23"/>
      <c r="AD306" s="23"/>
      <c r="AE306" s="117"/>
      <c r="AF306" s="118"/>
      <c r="AG306" s="118"/>
      <c r="AH306" s="31"/>
      <c r="AI306" s="31"/>
      <c r="AJ306" s="31"/>
      <c r="AK306" s="31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</row>
    <row r="307" spans="1:346" s="26" customFormat="1" hidden="1" x14ac:dyDescent="0.25">
      <c r="A307" s="21"/>
      <c r="B307" s="22"/>
      <c r="C307" s="4"/>
      <c r="D307" s="7"/>
      <c r="E307" s="7"/>
      <c r="F307" s="4"/>
      <c r="G307" s="4"/>
      <c r="H307" s="4"/>
      <c r="I307" s="71"/>
      <c r="J307" s="119"/>
      <c r="K307" s="71"/>
      <c r="L307" s="72"/>
      <c r="M307" s="72"/>
      <c r="N307" s="49"/>
      <c r="O307" s="49"/>
      <c r="P307" s="49"/>
      <c r="Q307" s="75"/>
      <c r="R307" s="75"/>
      <c r="S307" s="76"/>
      <c r="T307" s="47"/>
      <c r="U307" s="77"/>
      <c r="V307" s="24"/>
      <c r="W307" s="85"/>
      <c r="X307" s="20"/>
      <c r="Y307" s="107"/>
      <c r="Z307" s="43"/>
      <c r="AA307" s="41"/>
      <c r="AB307" s="25"/>
      <c r="AC307" s="23"/>
      <c r="AD307" s="23"/>
      <c r="AE307" s="117"/>
      <c r="AF307" s="118"/>
      <c r="AG307" s="118"/>
      <c r="AH307" s="31"/>
      <c r="AI307" s="31"/>
      <c r="AJ307" s="31"/>
      <c r="AK307" s="31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</row>
    <row r="308" spans="1:346" s="26" customFormat="1" hidden="1" x14ac:dyDescent="0.25">
      <c r="A308" s="21"/>
      <c r="B308" s="22"/>
      <c r="C308" s="4"/>
      <c r="D308" s="7"/>
      <c r="E308" s="7"/>
      <c r="F308" s="4"/>
      <c r="G308" s="4"/>
      <c r="H308" s="4"/>
      <c r="I308" s="71"/>
      <c r="J308" s="119"/>
      <c r="K308" s="71"/>
      <c r="L308" s="72"/>
      <c r="M308" s="72"/>
      <c r="N308" s="49"/>
      <c r="O308" s="49"/>
      <c r="P308" s="49"/>
      <c r="Q308" s="75"/>
      <c r="R308" s="75"/>
      <c r="S308" s="76"/>
      <c r="T308" s="47"/>
      <c r="U308" s="77"/>
      <c r="V308" s="24"/>
      <c r="W308" s="85"/>
      <c r="X308" s="20"/>
      <c r="Y308" s="107"/>
      <c r="Z308" s="43"/>
      <c r="AA308" s="41"/>
      <c r="AB308" s="25"/>
      <c r="AC308" s="23"/>
      <c r="AD308" s="23"/>
      <c r="AE308" s="117"/>
      <c r="AF308" s="118"/>
      <c r="AG308" s="118"/>
      <c r="AH308" s="31"/>
      <c r="AI308" s="31"/>
      <c r="AJ308" s="31"/>
      <c r="AK308" s="31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</row>
    <row r="309" spans="1:346" s="26" customFormat="1" hidden="1" x14ac:dyDescent="0.25">
      <c r="A309" s="21"/>
      <c r="B309" s="22"/>
      <c r="C309" s="4"/>
      <c r="D309" s="7"/>
      <c r="E309" s="7"/>
      <c r="F309" s="4"/>
      <c r="G309" s="4"/>
      <c r="H309" s="4"/>
      <c r="I309" s="71"/>
      <c r="J309" s="119"/>
      <c r="K309" s="71"/>
      <c r="L309" s="72"/>
      <c r="M309" s="72"/>
      <c r="N309" s="49"/>
      <c r="O309" s="49"/>
      <c r="P309" s="49"/>
      <c r="Q309" s="75"/>
      <c r="R309" s="75"/>
      <c r="S309" s="76"/>
      <c r="T309" s="47"/>
      <c r="U309" s="77"/>
      <c r="V309" s="24"/>
      <c r="W309" s="85"/>
      <c r="X309" s="20"/>
      <c r="Y309" s="107"/>
      <c r="Z309" s="43"/>
      <c r="AA309" s="41"/>
      <c r="AB309" s="25"/>
      <c r="AC309" s="23"/>
      <c r="AD309" s="23"/>
      <c r="AE309" s="117"/>
      <c r="AF309" s="118"/>
      <c r="AG309" s="118"/>
      <c r="AH309" s="31"/>
      <c r="AI309" s="31"/>
      <c r="AJ309" s="31"/>
      <c r="AK309" s="31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</row>
    <row r="310" spans="1:346" s="26" customFormat="1" hidden="1" x14ac:dyDescent="0.25">
      <c r="A310" s="21"/>
      <c r="B310" s="22"/>
      <c r="C310" s="4"/>
      <c r="D310" s="7"/>
      <c r="E310" s="7"/>
      <c r="F310" s="4"/>
      <c r="G310" s="4"/>
      <c r="H310" s="4"/>
      <c r="I310" s="71"/>
      <c r="J310" s="119"/>
      <c r="K310" s="71"/>
      <c r="L310" s="72"/>
      <c r="M310" s="72"/>
      <c r="N310" s="49"/>
      <c r="O310" s="49"/>
      <c r="P310" s="49"/>
      <c r="Q310" s="75"/>
      <c r="R310" s="75"/>
      <c r="S310" s="76"/>
      <c r="T310" s="47"/>
      <c r="U310" s="77"/>
      <c r="V310" s="24"/>
      <c r="W310" s="85"/>
      <c r="X310" s="20"/>
      <c r="Y310" s="107"/>
      <c r="Z310" s="43"/>
      <c r="AA310" s="41"/>
      <c r="AB310" s="25"/>
      <c r="AC310" s="23"/>
      <c r="AD310" s="23"/>
      <c r="AE310" s="117"/>
      <c r="AF310" s="118"/>
      <c r="AG310" s="118"/>
      <c r="AH310" s="31"/>
      <c r="AI310" s="31"/>
      <c r="AJ310" s="31"/>
      <c r="AK310" s="31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</row>
    <row r="311" spans="1:346" s="26" customFormat="1" hidden="1" x14ac:dyDescent="0.25">
      <c r="A311" s="21"/>
      <c r="B311" s="22"/>
      <c r="C311" s="4"/>
      <c r="D311" s="7"/>
      <c r="E311" s="7"/>
      <c r="F311" s="4"/>
      <c r="G311" s="4"/>
      <c r="H311" s="4"/>
      <c r="I311" s="71"/>
      <c r="J311" s="119"/>
      <c r="K311" s="71"/>
      <c r="L311" s="72"/>
      <c r="M311" s="72"/>
      <c r="N311" s="49"/>
      <c r="O311" s="49"/>
      <c r="P311" s="49"/>
      <c r="Q311" s="75"/>
      <c r="R311" s="75"/>
      <c r="S311" s="76"/>
      <c r="T311" s="47"/>
      <c r="U311" s="77"/>
      <c r="V311" s="24"/>
      <c r="W311" s="85"/>
      <c r="X311" s="20"/>
      <c r="Y311" s="107"/>
      <c r="Z311" s="43"/>
      <c r="AA311" s="41"/>
      <c r="AB311" s="25"/>
      <c r="AC311" s="23"/>
      <c r="AD311" s="23"/>
      <c r="AE311" s="117"/>
      <c r="AF311" s="118"/>
      <c r="AG311" s="118"/>
      <c r="AH311" s="31"/>
      <c r="AI311" s="31"/>
      <c r="AJ311" s="31"/>
      <c r="AK311" s="31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</row>
    <row r="312" spans="1:346" s="26" customFormat="1" hidden="1" x14ac:dyDescent="0.25">
      <c r="A312" s="21"/>
      <c r="B312" s="22"/>
      <c r="C312" s="4"/>
      <c r="D312" s="7"/>
      <c r="E312" s="7"/>
      <c r="F312" s="4"/>
      <c r="G312" s="4"/>
      <c r="H312" s="4"/>
      <c r="I312" s="71"/>
      <c r="J312" s="119"/>
      <c r="K312" s="71"/>
      <c r="L312" s="72"/>
      <c r="M312" s="72"/>
      <c r="N312" s="49"/>
      <c r="O312" s="49"/>
      <c r="P312" s="49"/>
      <c r="Q312" s="75"/>
      <c r="R312" s="75"/>
      <c r="S312" s="76"/>
      <c r="T312" s="47"/>
      <c r="U312" s="77"/>
      <c r="V312" s="24"/>
      <c r="W312" s="85"/>
      <c r="X312" s="20"/>
      <c r="Y312" s="107"/>
      <c r="Z312" s="43"/>
      <c r="AA312" s="41"/>
      <c r="AB312" s="25"/>
      <c r="AC312" s="23"/>
      <c r="AD312" s="23"/>
      <c r="AE312" s="117"/>
      <c r="AF312" s="118"/>
      <c r="AG312" s="118"/>
      <c r="AH312" s="31"/>
      <c r="AI312" s="31"/>
      <c r="AJ312" s="31"/>
      <c r="AK312" s="31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</row>
    <row r="313" spans="1:346" s="26" customFormat="1" hidden="1" x14ac:dyDescent="0.25">
      <c r="A313" s="21"/>
      <c r="B313" s="22"/>
      <c r="C313" s="4"/>
      <c r="D313" s="7"/>
      <c r="E313" s="7"/>
      <c r="F313" s="4"/>
      <c r="G313" s="4"/>
      <c r="H313" s="4"/>
      <c r="I313" s="71"/>
      <c r="J313" s="119"/>
      <c r="K313" s="71"/>
      <c r="L313" s="72"/>
      <c r="M313" s="72"/>
      <c r="N313" s="49"/>
      <c r="O313" s="49"/>
      <c r="P313" s="49"/>
      <c r="Q313" s="75"/>
      <c r="R313" s="75"/>
      <c r="S313" s="76"/>
      <c r="T313" s="47"/>
      <c r="U313" s="77"/>
      <c r="V313" s="24"/>
      <c r="W313" s="85"/>
      <c r="X313" s="20"/>
      <c r="Y313" s="107"/>
      <c r="Z313" s="43"/>
      <c r="AA313" s="41"/>
      <c r="AB313" s="25"/>
      <c r="AC313" s="23"/>
      <c r="AD313" s="23"/>
      <c r="AE313" s="117"/>
      <c r="AF313" s="118"/>
      <c r="AG313" s="118"/>
      <c r="AH313" s="31"/>
      <c r="AI313" s="31"/>
      <c r="AJ313" s="31"/>
      <c r="AK313" s="31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</row>
    <row r="314" spans="1:346" s="26" customFormat="1" hidden="1" x14ac:dyDescent="0.25">
      <c r="A314" s="21"/>
      <c r="B314" s="22"/>
      <c r="C314" s="4"/>
      <c r="D314" s="7"/>
      <c r="E314" s="7"/>
      <c r="F314" s="4"/>
      <c r="G314" s="4"/>
      <c r="H314" s="4"/>
      <c r="I314" s="71"/>
      <c r="J314" s="119"/>
      <c r="K314" s="71"/>
      <c r="L314" s="72"/>
      <c r="M314" s="72"/>
      <c r="N314" s="49"/>
      <c r="O314" s="49"/>
      <c r="P314" s="49"/>
      <c r="Q314" s="75"/>
      <c r="R314" s="75"/>
      <c r="S314" s="76"/>
      <c r="T314" s="47"/>
      <c r="U314" s="77"/>
      <c r="V314" s="24"/>
      <c r="W314" s="85"/>
      <c r="X314" s="20"/>
      <c r="Y314" s="107"/>
      <c r="Z314" s="43"/>
      <c r="AA314" s="41"/>
      <c r="AB314" s="25"/>
      <c r="AC314" s="23"/>
      <c r="AD314" s="23"/>
      <c r="AE314" s="117"/>
      <c r="AF314" s="118"/>
      <c r="AG314" s="118"/>
      <c r="AH314" s="31"/>
      <c r="AI314" s="31"/>
      <c r="AJ314" s="31"/>
      <c r="AK314" s="31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</row>
    <row r="315" spans="1:346" s="26" customFormat="1" hidden="1" x14ac:dyDescent="0.25">
      <c r="A315" s="21"/>
      <c r="B315" s="22"/>
      <c r="C315" s="4"/>
      <c r="D315" s="7"/>
      <c r="E315" s="7"/>
      <c r="F315" s="4"/>
      <c r="G315" s="4"/>
      <c r="H315" s="4"/>
      <c r="I315" s="71"/>
      <c r="J315" s="119"/>
      <c r="K315" s="71"/>
      <c r="L315" s="72"/>
      <c r="M315" s="72"/>
      <c r="N315" s="49"/>
      <c r="O315" s="49"/>
      <c r="P315" s="49"/>
      <c r="Q315" s="75"/>
      <c r="R315" s="75"/>
      <c r="S315" s="76"/>
      <c r="T315" s="47"/>
      <c r="U315" s="77"/>
      <c r="V315" s="24"/>
      <c r="W315" s="85"/>
      <c r="X315" s="20"/>
      <c r="Y315" s="107"/>
      <c r="Z315" s="43"/>
      <c r="AA315" s="41"/>
      <c r="AB315" s="25"/>
      <c r="AC315" s="23"/>
      <c r="AD315" s="23"/>
      <c r="AE315" s="117"/>
      <c r="AF315" s="118"/>
      <c r="AG315" s="118"/>
      <c r="AH315" s="31"/>
      <c r="AI315" s="31"/>
      <c r="AJ315" s="31"/>
      <c r="AK315" s="31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</row>
    <row r="316" spans="1:346" s="26" customFormat="1" hidden="1" x14ac:dyDescent="0.25">
      <c r="A316" s="21"/>
      <c r="B316" s="22"/>
      <c r="C316" s="4"/>
      <c r="D316" s="7"/>
      <c r="E316" s="7"/>
      <c r="F316" s="4"/>
      <c r="G316" s="4"/>
      <c r="H316" s="4"/>
      <c r="I316" s="71"/>
      <c r="J316" s="119"/>
      <c r="K316" s="71"/>
      <c r="L316" s="72"/>
      <c r="M316" s="72"/>
      <c r="N316" s="49"/>
      <c r="O316" s="49"/>
      <c r="P316" s="49"/>
      <c r="Q316" s="75"/>
      <c r="R316" s="75"/>
      <c r="S316" s="76"/>
      <c r="T316" s="47"/>
      <c r="U316" s="77"/>
      <c r="V316" s="24"/>
      <c r="W316" s="85"/>
      <c r="X316" s="20"/>
      <c r="Y316" s="107"/>
      <c r="Z316" s="43"/>
      <c r="AA316" s="41"/>
      <c r="AB316" s="25"/>
      <c r="AC316" s="23"/>
      <c r="AD316" s="23"/>
      <c r="AE316" s="117"/>
      <c r="AF316" s="118"/>
      <c r="AG316" s="118"/>
      <c r="AH316" s="31"/>
      <c r="AI316" s="31"/>
      <c r="AJ316" s="31"/>
      <c r="AK316" s="31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</row>
    <row r="317" spans="1:346" s="26" customFormat="1" hidden="1" x14ac:dyDescent="0.25">
      <c r="A317" s="21"/>
      <c r="B317" s="22"/>
      <c r="C317" s="4"/>
      <c r="D317" s="7"/>
      <c r="E317" s="7"/>
      <c r="F317" s="4"/>
      <c r="G317" s="4"/>
      <c r="H317" s="4"/>
      <c r="I317" s="71"/>
      <c r="J317" s="119"/>
      <c r="K317" s="71"/>
      <c r="L317" s="72"/>
      <c r="M317" s="72"/>
      <c r="N317" s="49"/>
      <c r="O317" s="49"/>
      <c r="P317" s="49"/>
      <c r="Q317" s="75"/>
      <c r="R317" s="75"/>
      <c r="S317" s="76"/>
      <c r="T317" s="47"/>
      <c r="U317" s="77"/>
      <c r="V317" s="24"/>
      <c r="W317" s="85"/>
      <c r="X317" s="20"/>
      <c r="Y317" s="107"/>
      <c r="Z317" s="43"/>
      <c r="AA317" s="41"/>
      <c r="AB317" s="25"/>
      <c r="AC317" s="23"/>
      <c r="AD317" s="23"/>
      <c r="AE317" s="117"/>
      <c r="AF317" s="118"/>
      <c r="AG317" s="118"/>
      <c r="AH317" s="31"/>
      <c r="AI317" s="31"/>
      <c r="AJ317" s="31"/>
      <c r="AK317" s="31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</row>
    <row r="318" spans="1:346" s="26" customFormat="1" hidden="1" x14ac:dyDescent="0.25">
      <c r="A318" s="21"/>
      <c r="B318" s="22"/>
      <c r="C318" s="4"/>
      <c r="D318" s="7"/>
      <c r="E318" s="7"/>
      <c r="F318" s="4"/>
      <c r="G318" s="4"/>
      <c r="H318" s="4"/>
      <c r="I318" s="71"/>
      <c r="J318" s="119"/>
      <c r="K318" s="71"/>
      <c r="L318" s="72"/>
      <c r="M318" s="72"/>
      <c r="N318" s="49"/>
      <c r="O318" s="49"/>
      <c r="P318" s="49"/>
      <c r="Q318" s="75"/>
      <c r="R318" s="75"/>
      <c r="S318" s="76"/>
      <c r="T318" s="47"/>
      <c r="U318" s="77"/>
      <c r="V318" s="24"/>
      <c r="W318" s="85"/>
      <c r="X318" s="20"/>
      <c r="Y318" s="107"/>
      <c r="Z318" s="43"/>
      <c r="AA318" s="41"/>
      <c r="AB318" s="25"/>
      <c r="AC318" s="23"/>
      <c r="AD318" s="23"/>
      <c r="AE318" s="117"/>
      <c r="AF318" s="118"/>
      <c r="AG318" s="118"/>
      <c r="AH318" s="31"/>
      <c r="AI318" s="31"/>
      <c r="AJ318" s="31"/>
      <c r="AK318" s="31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</row>
    <row r="319" spans="1:346" s="26" customFormat="1" hidden="1" x14ac:dyDescent="0.25">
      <c r="A319" s="21"/>
      <c r="B319" s="22"/>
      <c r="C319" s="4"/>
      <c r="D319" s="7"/>
      <c r="E319" s="7"/>
      <c r="F319" s="4"/>
      <c r="G319" s="4"/>
      <c r="H319" s="4"/>
      <c r="I319" s="71"/>
      <c r="J319" s="119"/>
      <c r="K319" s="71"/>
      <c r="L319" s="72"/>
      <c r="M319" s="72"/>
      <c r="N319" s="49"/>
      <c r="O319" s="49"/>
      <c r="P319" s="49"/>
      <c r="Q319" s="75"/>
      <c r="R319" s="75"/>
      <c r="S319" s="76"/>
      <c r="T319" s="47"/>
      <c r="U319" s="77"/>
      <c r="V319" s="24"/>
      <c r="W319" s="85"/>
      <c r="X319" s="20"/>
      <c r="Y319" s="107"/>
      <c r="Z319" s="43"/>
      <c r="AA319" s="41"/>
      <c r="AB319" s="25"/>
      <c r="AC319" s="23"/>
      <c r="AD319" s="23"/>
      <c r="AE319" s="117"/>
      <c r="AF319" s="118"/>
      <c r="AG319" s="118"/>
      <c r="AH319" s="31"/>
      <c r="AI319" s="31"/>
      <c r="AJ319" s="31"/>
      <c r="AK319" s="31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</row>
    <row r="320" spans="1:346" s="26" customFormat="1" hidden="1" x14ac:dyDescent="0.25">
      <c r="A320" s="21"/>
      <c r="B320" s="22"/>
      <c r="C320" s="4"/>
      <c r="D320" s="7"/>
      <c r="E320" s="7"/>
      <c r="F320" s="4"/>
      <c r="G320" s="4"/>
      <c r="H320" s="4"/>
      <c r="I320" s="71"/>
      <c r="J320" s="119"/>
      <c r="K320" s="71"/>
      <c r="L320" s="72"/>
      <c r="M320" s="72"/>
      <c r="N320" s="49"/>
      <c r="O320" s="49"/>
      <c r="P320" s="49"/>
      <c r="Q320" s="75"/>
      <c r="R320" s="75"/>
      <c r="S320" s="76"/>
      <c r="T320" s="47"/>
      <c r="U320" s="77"/>
      <c r="V320" s="24"/>
      <c r="W320" s="85"/>
      <c r="X320" s="20"/>
      <c r="Y320" s="107"/>
      <c r="Z320" s="43"/>
      <c r="AA320" s="41"/>
      <c r="AB320" s="25"/>
      <c r="AC320" s="23"/>
      <c r="AD320" s="23"/>
      <c r="AE320" s="117"/>
      <c r="AF320" s="118"/>
      <c r="AG320" s="118"/>
      <c r="AH320" s="31"/>
      <c r="AI320" s="31"/>
      <c r="AJ320" s="31"/>
      <c r="AK320" s="31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</row>
    <row r="321" spans="1:346" s="26" customFormat="1" hidden="1" x14ac:dyDescent="0.25">
      <c r="A321" s="21"/>
      <c r="B321" s="22"/>
      <c r="C321" s="4"/>
      <c r="D321" s="7"/>
      <c r="E321" s="7"/>
      <c r="F321" s="4"/>
      <c r="G321" s="4"/>
      <c r="H321" s="4"/>
      <c r="I321" s="71"/>
      <c r="J321" s="119"/>
      <c r="K321" s="71"/>
      <c r="L321" s="72"/>
      <c r="M321" s="72"/>
      <c r="N321" s="49"/>
      <c r="O321" s="49"/>
      <c r="P321" s="49"/>
      <c r="Q321" s="75"/>
      <c r="R321" s="75"/>
      <c r="S321" s="76"/>
      <c r="T321" s="47"/>
      <c r="U321" s="77"/>
      <c r="V321" s="24"/>
      <c r="W321" s="85"/>
      <c r="X321" s="20"/>
      <c r="Y321" s="107"/>
      <c r="Z321" s="43"/>
      <c r="AA321" s="41"/>
      <c r="AB321" s="25"/>
      <c r="AC321" s="23"/>
      <c r="AD321" s="23"/>
      <c r="AE321" s="117"/>
      <c r="AF321" s="118"/>
      <c r="AG321" s="118"/>
      <c r="AH321" s="31"/>
      <c r="AI321" s="31"/>
      <c r="AJ321" s="31"/>
      <c r="AK321" s="31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</row>
    <row r="322" spans="1:346" s="26" customFormat="1" hidden="1" x14ac:dyDescent="0.25">
      <c r="A322" s="21"/>
      <c r="B322" s="22"/>
      <c r="C322" s="4"/>
      <c r="D322" s="7"/>
      <c r="E322" s="7"/>
      <c r="F322" s="4"/>
      <c r="G322" s="4"/>
      <c r="H322" s="4"/>
      <c r="I322" s="71"/>
      <c r="J322" s="119"/>
      <c r="K322" s="71"/>
      <c r="L322" s="72"/>
      <c r="M322" s="72"/>
      <c r="N322" s="49"/>
      <c r="O322" s="49"/>
      <c r="P322" s="49"/>
      <c r="Q322" s="75"/>
      <c r="R322" s="75"/>
      <c r="S322" s="76"/>
      <c r="T322" s="47"/>
      <c r="U322" s="77"/>
      <c r="V322" s="24"/>
      <c r="W322" s="85"/>
      <c r="X322" s="20"/>
      <c r="Y322" s="107"/>
      <c r="Z322" s="43"/>
      <c r="AA322" s="41"/>
      <c r="AB322" s="25"/>
      <c r="AC322" s="23"/>
      <c r="AD322" s="23"/>
      <c r="AE322" s="117"/>
      <c r="AF322" s="118"/>
      <c r="AG322" s="118"/>
      <c r="AH322" s="31"/>
      <c r="AI322" s="31"/>
      <c r="AJ322" s="31"/>
      <c r="AK322" s="31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</row>
    <row r="323" spans="1:346" s="26" customFormat="1" hidden="1" x14ac:dyDescent="0.25">
      <c r="A323" s="21"/>
      <c r="B323" s="22"/>
      <c r="C323" s="4"/>
      <c r="D323" s="7"/>
      <c r="E323" s="7"/>
      <c r="F323" s="4"/>
      <c r="G323" s="4"/>
      <c r="H323" s="4"/>
      <c r="I323" s="71"/>
      <c r="J323" s="119"/>
      <c r="K323" s="71"/>
      <c r="L323" s="72"/>
      <c r="M323" s="72"/>
      <c r="N323" s="49"/>
      <c r="O323" s="49"/>
      <c r="P323" s="49"/>
      <c r="Q323" s="75"/>
      <c r="R323" s="75"/>
      <c r="S323" s="76"/>
      <c r="T323" s="47"/>
      <c r="U323" s="77"/>
      <c r="V323" s="24"/>
      <c r="W323" s="85"/>
      <c r="X323" s="20"/>
      <c r="Y323" s="107"/>
      <c r="Z323" s="43"/>
      <c r="AA323" s="41"/>
      <c r="AB323" s="25"/>
      <c r="AC323" s="23"/>
      <c r="AD323" s="23"/>
      <c r="AE323" s="117"/>
      <c r="AF323" s="118"/>
      <c r="AG323" s="118"/>
      <c r="AH323" s="31"/>
      <c r="AI323" s="31"/>
      <c r="AJ323" s="31"/>
      <c r="AK323" s="31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</row>
    <row r="324" spans="1:346" s="26" customFormat="1" hidden="1" x14ac:dyDescent="0.25">
      <c r="A324" s="21"/>
      <c r="B324" s="22"/>
      <c r="C324" s="4"/>
      <c r="D324" s="7"/>
      <c r="E324" s="7"/>
      <c r="F324" s="4"/>
      <c r="G324" s="4"/>
      <c r="H324" s="4"/>
      <c r="I324" s="71"/>
      <c r="J324" s="119"/>
      <c r="K324" s="71"/>
      <c r="L324" s="72"/>
      <c r="M324" s="72"/>
      <c r="N324" s="49"/>
      <c r="O324" s="49"/>
      <c r="P324" s="49"/>
      <c r="Q324" s="75"/>
      <c r="R324" s="75"/>
      <c r="S324" s="76"/>
      <c r="T324" s="47"/>
      <c r="U324" s="77"/>
      <c r="V324" s="24"/>
      <c r="W324" s="85"/>
      <c r="X324" s="20"/>
      <c r="Y324" s="107"/>
      <c r="Z324" s="43"/>
      <c r="AA324" s="41"/>
      <c r="AB324" s="25"/>
      <c r="AC324" s="23"/>
      <c r="AD324" s="23"/>
      <c r="AE324" s="117"/>
      <c r="AF324" s="118"/>
      <c r="AG324" s="118"/>
      <c r="AH324" s="31"/>
      <c r="AI324" s="31"/>
      <c r="AJ324" s="31"/>
      <c r="AK324" s="31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</row>
    <row r="325" spans="1:346" s="26" customFormat="1" hidden="1" x14ac:dyDescent="0.25">
      <c r="A325" s="21"/>
      <c r="B325" s="22"/>
      <c r="C325" s="4"/>
      <c r="D325" s="7"/>
      <c r="E325" s="7"/>
      <c r="F325" s="4"/>
      <c r="G325" s="4"/>
      <c r="H325" s="4"/>
      <c r="I325" s="71"/>
      <c r="J325" s="119"/>
      <c r="K325" s="71"/>
      <c r="L325" s="72"/>
      <c r="M325" s="72"/>
      <c r="N325" s="49"/>
      <c r="O325" s="49"/>
      <c r="P325" s="49"/>
      <c r="Q325" s="75"/>
      <c r="R325" s="75"/>
      <c r="S325" s="76"/>
      <c r="T325" s="47"/>
      <c r="U325" s="77"/>
      <c r="V325" s="24"/>
      <c r="W325" s="85"/>
      <c r="X325" s="20"/>
      <c r="Y325" s="107"/>
      <c r="Z325" s="43"/>
      <c r="AA325" s="41"/>
      <c r="AB325" s="25"/>
      <c r="AC325" s="23"/>
      <c r="AD325" s="23"/>
      <c r="AE325" s="117"/>
      <c r="AF325" s="118"/>
      <c r="AG325" s="118"/>
      <c r="AH325" s="31"/>
      <c r="AI325" s="31"/>
      <c r="AJ325" s="31"/>
      <c r="AK325" s="31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</row>
    <row r="326" spans="1:346" s="26" customFormat="1" hidden="1" x14ac:dyDescent="0.25">
      <c r="A326" s="21"/>
      <c r="B326" s="22"/>
      <c r="C326" s="4"/>
      <c r="D326" s="7"/>
      <c r="E326" s="7"/>
      <c r="F326" s="4"/>
      <c r="G326" s="4"/>
      <c r="H326" s="4"/>
      <c r="I326" s="71"/>
      <c r="J326" s="119"/>
      <c r="K326" s="71"/>
      <c r="L326" s="72"/>
      <c r="M326" s="72"/>
      <c r="N326" s="49"/>
      <c r="O326" s="49"/>
      <c r="P326" s="49"/>
      <c r="Q326" s="75"/>
      <c r="R326" s="75"/>
      <c r="S326" s="76"/>
      <c r="T326" s="47"/>
      <c r="U326" s="77"/>
      <c r="V326" s="24"/>
      <c r="W326" s="85"/>
      <c r="X326" s="20"/>
      <c r="Y326" s="107"/>
      <c r="Z326" s="43"/>
      <c r="AA326" s="41"/>
      <c r="AB326" s="25"/>
      <c r="AC326" s="23"/>
      <c r="AD326" s="23"/>
      <c r="AE326" s="117"/>
      <c r="AF326" s="118"/>
      <c r="AG326" s="118"/>
      <c r="AH326" s="31"/>
      <c r="AI326" s="31"/>
      <c r="AJ326" s="31"/>
      <c r="AK326" s="31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</row>
    <row r="327" spans="1:346" s="26" customFormat="1" hidden="1" x14ac:dyDescent="0.25">
      <c r="A327" s="21"/>
      <c r="B327" s="22"/>
      <c r="C327" s="4"/>
      <c r="D327" s="7"/>
      <c r="E327" s="7"/>
      <c r="F327" s="4"/>
      <c r="G327" s="4"/>
      <c r="H327" s="4"/>
      <c r="I327" s="71"/>
      <c r="J327" s="119"/>
      <c r="K327" s="71"/>
      <c r="L327" s="72"/>
      <c r="M327" s="72"/>
      <c r="N327" s="49"/>
      <c r="O327" s="49"/>
      <c r="P327" s="49"/>
      <c r="Q327" s="75"/>
      <c r="R327" s="75"/>
      <c r="S327" s="76"/>
      <c r="T327" s="47"/>
      <c r="U327" s="77"/>
      <c r="V327" s="24"/>
      <c r="W327" s="85"/>
      <c r="X327" s="20"/>
      <c r="Y327" s="107"/>
      <c r="Z327" s="43"/>
      <c r="AA327" s="41"/>
      <c r="AB327" s="25"/>
      <c r="AC327" s="23"/>
      <c r="AD327" s="23"/>
      <c r="AE327" s="117"/>
      <c r="AF327" s="118"/>
      <c r="AG327" s="118"/>
      <c r="AH327" s="31"/>
      <c r="AI327" s="31"/>
      <c r="AJ327" s="31"/>
      <c r="AK327" s="31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</row>
    <row r="328" spans="1:346" s="166" customFormat="1" ht="12.75" x14ac:dyDescent="0.25">
      <c r="A328" s="356" t="s">
        <v>229</v>
      </c>
      <c r="B328" s="357"/>
      <c r="C328" s="357"/>
      <c r="D328" s="357"/>
      <c r="E328" s="357"/>
      <c r="F328" s="357"/>
      <c r="G328" s="357"/>
      <c r="H328" s="357"/>
      <c r="I328" s="357"/>
      <c r="J328" s="357"/>
      <c r="K328" s="357"/>
      <c r="L328" s="357"/>
      <c r="M328" s="357"/>
      <c r="N328" s="357"/>
      <c r="O328" s="357"/>
      <c r="P328" s="357"/>
      <c r="Q328" s="357"/>
      <c r="R328" s="357"/>
      <c r="S328" s="357"/>
      <c r="T328" s="357"/>
      <c r="U328" s="358"/>
      <c r="V328" s="164">
        <f>ROUND(SUBTOTAL(9,V3:V327),2)</f>
        <v>0</v>
      </c>
      <c r="W328" s="164">
        <f>ROUND(SUBTOTAL(9,W3:W327),2)</f>
        <v>0</v>
      </c>
      <c r="X328" s="165"/>
      <c r="AA328" s="164">
        <f>ROUND(SUBTOTAL(9,AA3:AA327),2)</f>
        <v>0</v>
      </c>
    </row>
    <row r="329" spans="1:346" s="25" customFormat="1" x14ac:dyDescent="0.25">
      <c r="K329" s="27"/>
      <c r="L329" s="78"/>
      <c r="M329" s="78"/>
      <c r="N329" s="27"/>
      <c r="O329" s="78"/>
      <c r="P329" s="27"/>
      <c r="Q329" s="27"/>
      <c r="R329" s="27"/>
      <c r="S329" s="27"/>
      <c r="T329" s="39"/>
      <c r="U329" s="31"/>
    </row>
    <row r="330" spans="1:346" s="25" customFormat="1" x14ac:dyDescent="0.25">
      <c r="L330" s="31"/>
      <c r="M330" s="31"/>
      <c r="N330" s="31"/>
      <c r="O330" s="78"/>
      <c r="P330" s="31"/>
      <c r="Q330" s="31"/>
      <c r="R330" s="31"/>
      <c r="S330" s="31"/>
      <c r="T330" s="39"/>
      <c r="U330" s="31"/>
      <c r="V330" s="45"/>
      <c r="W330" s="31"/>
    </row>
    <row r="331" spans="1:346" s="25" customFormat="1" x14ac:dyDescent="0.25">
      <c r="L331" s="31"/>
      <c r="M331" s="31"/>
      <c r="O331" s="78"/>
      <c r="Q331" s="78"/>
      <c r="R331" s="31"/>
      <c r="T331" s="39"/>
      <c r="V331" s="46"/>
    </row>
    <row r="332" spans="1:346" s="25" customFormat="1" x14ac:dyDescent="0.25">
      <c r="L332" s="97"/>
      <c r="M332" s="97"/>
      <c r="O332" s="78"/>
      <c r="T332" s="39"/>
      <c r="V332" s="33"/>
    </row>
    <row r="333" spans="1:346" s="25" customFormat="1" x14ac:dyDescent="0.25">
      <c r="O333" s="78"/>
      <c r="T333" s="39"/>
      <c r="V333" s="33"/>
    </row>
    <row r="334" spans="1:346" s="25" customFormat="1" x14ac:dyDescent="0.25">
      <c r="O334" s="78"/>
      <c r="T334" s="39"/>
      <c r="V334" s="33"/>
    </row>
    <row r="335" spans="1:346" s="25" customFormat="1" x14ac:dyDescent="0.25">
      <c r="O335" s="78"/>
      <c r="T335" s="39"/>
      <c r="V335" s="33"/>
    </row>
    <row r="336" spans="1:346" s="25" customFormat="1" x14ac:dyDescent="0.25">
      <c r="O336" s="78"/>
      <c r="T336" s="39"/>
      <c r="V336" s="33"/>
    </row>
    <row r="337" spans="15:22" s="25" customFormat="1" x14ac:dyDescent="0.25">
      <c r="O337" s="78"/>
      <c r="T337" s="39"/>
      <c r="V337" s="33"/>
    </row>
    <row r="338" spans="15:22" s="25" customFormat="1" x14ac:dyDescent="0.25">
      <c r="O338" s="78"/>
      <c r="T338" s="39"/>
      <c r="V338" s="33"/>
    </row>
    <row r="339" spans="15:22" s="25" customFormat="1" x14ac:dyDescent="0.25">
      <c r="O339" s="78"/>
      <c r="T339" s="39"/>
      <c r="V339" s="33"/>
    </row>
    <row r="340" spans="15:22" s="25" customFormat="1" x14ac:dyDescent="0.25">
      <c r="O340" s="78"/>
      <c r="T340" s="39"/>
      <c r="V340" s="33"/>
    </row>
    <row r="341" spans="15:22" s="25" customFormat="1" x14ac:dyDescent="0.25">
      <c r="O341" s="78"/>
      <c r="T341" s="39"/>
      <c r="V341" s="33"/>
    </row>
    <row r="342" spans="15:22" s="25" customFormat="1" x14ac:dyDescent="0.25">
      <c r="O342" s="78"/>
      <c r="T342" s="39"/>
      <c r="V342" s="33"/>
    </row>
    <row r="343" spans="15:22" s="25" customFormat="1" x14ac:dyDescent="0.25">
      <c r="O343" s="78"/>
      <c r="T343" s="39"/>
      <c r="V343" s="33"/>
    </row>
    <row r="344" spans="15:22" s="25" customFormat="1" x14ac:dyDescent="0.25">
      <c r="O344" s="78"/>
      <c r="T344" s="39"/>
      <c r="V344" s="33"/>
    </row>
    <row r="345" spans="15:22" s="25" customFormat="1" x14ac:dyDescent="0.25">
      <c r="O345" s="78"/>
      <c r="T345" s="39"/>
      <c r="V345" s="33"/>
    </row>
    <row r="346" spans="15:22" s="25" customFormat="1" x14ac:dyDescent="0.25">
      <c r="O346" s="78"/>
      <c r="T346" s="39"/>
      <c r="V346" s="33"/>
    </row>
    <row r="347" spans="15:22" s="25" customFormat="1" x14ac:dyDescent="0.25">
      <c r="O347" s="78"/>
      <c r="T347" s="39"/>
      <c r="V347" s="33"/>
    </row>
    <row r="348" spans="15:22" s="25" customFormat="1" x14ac:dyDescent="0.25">
      <c r="O348" s="78"/>
      <c r="T348" s="39"/>
      <c r="V348" s="33"/>
    </row>
    <row r="349" spans="15:22" s="25" customFormat="1" x14ac:dyDescent="0.25">
      <c r="O349" s="78"/>
      <c r="T349" s="39"/>
      <c r="V349" s="33"/>
    </row>
    <row r="350" spans="15:22" s="25" customFormat="1" x14ac:dyDescent="0.25">
      <c r="O350" s="78"/>
      <c r="T350" s="39"/>
      <c r="V350" s="33"/>
    </row>
    <row r="351" spans="15:22" s="25" customFormat="1" x14ac:dyDescent="0.25">
      <c r="O351" s="78"/>
      <c r="T351" s="39"/>
      <c r="V351" s="33"/>
    </row>
    <row r="352" spans="15:22" s="25" customFormat="1" x14ac:dyDescent="0.25">
      <c r="O352" s="78"/>
      <c r="T352" s="39"/>
      <c r="V352" s="33"/>
    </row>
    <row r="353" spans="5:22" s="25" customFormat="1" x14ac:dyDescent="0.25">
      <c r="O353" s="78"/>
      <c r="T353" s="39"/>
      <c r="V353" s="33"/>
    </row>
    <row r="354" spans="5:22" s="25" customFormat="1" x14ac:dyDescent="0.25">
      <c r="O354" s="78"/>
      <c r="T354" s="39"/>
      <c r="V354" s="33"/>
    </row>
    <row r="355" spans="5:22" s="25" customFormat="1" x14ac:dyDescent="0.25">
      <c r="O355" s="78"/>
      <c r="T355" s="39"/>
      <c r="V355" s="33"/>
    </row>
    <row r="356" spans="5:22" s="25" customFormat="1" x14ac:dyDescent="0.25">
      <c r="O356" s="78"/>
      <c r="T356" s="39"/>
      <c r="V356" s="33"/>
    </row>
    <row r="357" spans="5:22" s="25" customFormat="1" x14ac:dyDescent="0.25">
      <c r="O357" s="78"/>
      <c r="T357" s="39"/>
      <c r="V357" s="33"/>
    </row>
    <row r="358" spans="5:22" s="25" customFormat="1" x14ac:dyDescent="0.25">
      <c r="O358" s="78"/>
      <c r="T358" s="39"/>
      <c r="V358" s="33"/>
    </row>
    <row r="359" spans="5:22" s="25" customFormat="1" x14ac:dyDescent="0.25">
      <c r="O359" s="78"/>
      <c r="T359" s="39"/>
      <c r="V359" s="33"/>
    </row>
    <row r="360" spans="5:22" s="25" customFormat="1" x14ac:dyDescent="0.25">
      <c r="O360" s="78"/>
      <c r="T360" s="39"/>
      <c r="V360" s="33"/>
    </row>
    <row r="361" spans="5:22" s="25" customFormat="1" x14ac:dyDescent="0.25">
      <c r="O361" s="78"/>
      <c r="T361" s="39"/>
      <c r="V361" s="33"/>
    </row>
    <row r="362" spans="5:22" s="25" customFormat="1" x14ac:dyDescent="0.25">
      <c r="E362" s="48"/>
      <c r="F362" s="353"/>
      <c r="G362" s="354"/>
      <c r="H362" s="354"/>
      <c r="I362" s="355"/>
      <c r="J362" s="115"/>
      <c r="K362" s="353"/>
      <c r="L362" s="355"/>
      <c r="M362" s="115"/>
      <c r="N362" s="115"/>
      <c r="O362" s="157"/>
      <c r="P362" s="115"/>
      <c r="Q362" s="115"/>
      <c r="R362" s="115"/>
      <c r="S362" s="115"/>
      <c r="T362" s="353"/>
      <c r="U362" s="355"/>
    </row>
    <row r="363" spans="5:22" s="25" customFormat="1" x14ac:dyDescent="0.25">
      <c r="K363" s="27"/>
      <c r="L363" s="27"/>
      <c r="M363" s="27"/>
      <c r="N363" s="27"/>
      <c r="O363" s="78"/>
      <c r="P363" s="27"/>
      <c r="Q363" s="27"/>
      <c r="R363" s="27"/>
      <c r="S363" s="27"/>
      <c r="T363" s="39"/>
    </row>
    <row r="364" spans="5:22" s="25" customFormat="1" x14ac:dyDescent="0.25">
      <c r="K364" s="27"/>
      <c r="L364" s="27"/>
      <c r="M364" s="27"/>
      <c r="N364" s="27"/>
      <c r="O364" s="78"/>
      <c r="P364" s="27"/>
      <c r="Q364" s="27"/>
      <c r="R364" s="27"/>
      <c r="S364" s="27"/>
      <c r="T364" s="39"/>
    </row>
    <row r="365" spans="5:22" s="25" customFormat="1" x14ac:dyDescent="0.25">
      <c r="K365" s="27"/>
      <c r="L365" s="27"/>
      <c r="M365" s="27"/>
      <c r="N365" s="27"/>
      <c r="O365" s="78"/>
      <c r="P365" s="27"/>
      <c r="Q365" s="27"/>
      <c r="R365" s="27"/>
      <c r="S365" s="27"/>
      <c r="T365" s="39"/>
    </row>
    <row r="366" spans="5:22" s="25" customFormat="1" x14ac:dyDescent="0.25">
      <c r="K366" s="27"/>
      <c r="L366" s="27"/>
      <c r="M366" s="27"/>
      <c r="N366" s="27"/>
      <c r="O366" s="78"/>
      <c r="P366" s="27"/>
      <c r="Q366" s="27"/>
      <c r="R366" s="27"/>
      <c r="S366" s="27"/>
      <c r="T366" s="39"/>
    </row>
    <row r="367" spans="5:22" s="25" customFormat="1" x14ac:dyDescent="0.25">
      <c r="K367" s="27"/>
      <c r="L367" s="27"/>
      <c r="M367" s="27"/>
      <c r="N367" s="27"/>
      <c r="O367" s="78"/>
      <c r="P367" s="27"/>
      <c r="Q367" s="27"/>
      <c r="R367" s="27"/>
      <c r="S367" s="27"/>
      <c r="T367" s="39"/>
    </row>
    <row r="368" spans="5:22" s="25" customFormat="1" x14ac:dyDescent="0.25">
      <c r="K368" s="27"/>
      <c r="L368" s="27"/>
      <c r="M368" s="27"/>
      <c r="N368" s="27"/>
      <c r="O368" s="78"/>
      <c r="P368" s="27"/>
      <c r="Q368" s="27"/>
      <c r="R368" s="27"/>
      <c r="S368" s="27"/>
      <c r="T368" s="39"/>
    </row>
    <row r="369" spans="11:20" s="25" customFormat="1" x14ac:dyDescent="0.25">
      <c r="K369" s="27"/>
      <c r="L369" s="27"/>
      <c r="M369" s="27"/>
      <c r="N369" s="27"/>
      <c r="O369" s="78"/>
      <c r="P369" s="27"/>
      <c r="Q369" s="27"/>
      <c r="R369" s="27"/>
      <c r="S369" s="27"/>
      <c r="T369" s="39"/>
    </row>
    <row r="370" spans="11:20" s="25" customFormat="1" x14ac:dyDescent="0.25">
      <c r="K370" s="27"/>
      <c r="L370" s="27"/>
      <c r="M370" s="27"/>
      <c r="N370" s="27"/>
      <c r="O370" s="78"/>
      <c r="P370" s="27"/>
      <c r="Q370" s="27"/>
      <c r="R370" s="27"/>
      <c r="S370" s="27"/>
      <c r="T370" s="39"/>
    </row>
    <row r="371" spans="11:20" s="25" customFormat="1" x14ac:dyDescent="0.25">
      <c r="K371" s="27"/>
      <c r="L371" s="27"/>
      <c r="M371" s="27"/>
      <c r="N371" s="27"/>
      <c r="O371" s="78"/>
      <c r="P371" s="27"/>
      <c r="Q371" s="27"/>
      <c r="R371" s="27"/>
      <c r="S371" s="27"/>
      <c r="T371" s="39"/>
    </row>
    <row r="372" spans="11:20" s="25" customFormat="1" x14ac:dyDescent="0.25">
      <c r="K372" s="27"/>
      <c r="L372" s="27"/>
      <c r="M372" s="27"/>
      <c r="N372" s="27"/>
      <c r="O372" s="78"/>
      <c r="P372" s="27"/>
      <c r="Q372" s="27"/>
      <c r="R372" s="27"/>
      <c r="S372" s="27"/>
      <c r="T372" s="39"/>
    </row>
    <row r="373" spans="11:20" s="25" customFormat="1" x14ac:dyDescent="0.25">
      <c r="K373" s="27"/>
      <c r="L373" s="27"/>
      <c r="M373" s="27"/>
      <c r="N373" s="27"/>
      <c r="O373" s="78"/>
      <c r="P373" s="27"/>
      <c r="Q373" s="27"/>
      <c r="R373" s="27"/>
      <c r="S373" s="27"/>
      <c r="T373" s="39"/>
    </row>
    <row r="374" spans="11:20" s="25" customFormat="1" x14ac:dyDescent="0.25">
      <c r="K374" s="27"/>
      <c r="L374" s="27"/>
      <c r="M374" s="27"/>
      <c r="N374" s="27"/>
      <c r="O374" s="78"/>
      <c r="P374" s="27"/>
      <c r="Q374" s="27"/>
      <c r="R374" s="27"/>
      <c r="S374" s="27"/>
      <c r="T374" s="39"/>
    </row>
    <row r="375" spans="11:20" s="25" customFormat="1" x14ac:dyDescent="0.25">
      <c r="K375" s="27"/>
      <c r="L375" s="27"/>
      <c r="M375" s="27"/>
      <c r="N375" s="27"/>
      <c r="O375" s="78"/>
      <c r="P375" s="27"/>
      <c r="Q375" s="27"/>
      <c r="R375" s="27"/>
      <c r="S375" s="27"/>
      <c r="T375" s="39"/>
    </row>
    <row r="376" spans="11:20" s="25" customFormat="1" x14ac:dyDescent="0.25">
      <c r="K376" s="27"/>
      <c r="L376" s="27"/>
      <c r="M376" s="27"/>
      <c r="N376" s="27"/>
      <c r="O376" s="78"/>
      <c r="P376" s="27"/>
      <c r="Q376" s="27"/>
      <c r="R376" s="27"/>
      <c r="S376" s="27"/>
      <c r="T376" s="39"/>
    </row>
    <row r="377" spans="11:20" s="25" customFormat="1" x14ac:dyDescent="0.25">
      <c r="K377" s="27"/>
      <c r="L377" s="27"/>
      <c r="M377" s="27"/>
      <c r="N377" s="27"/>
      <c r="O377" s="78"/>
      <c r="P377" s="27"/>
      <c r="Q377" s="27"/>
      <c r="R377" s="27"/>
      <c r="S377" s="27"/>
      <c r="T377" s="39"/>
    </row>
    <row r="378" spans="11:20" s="25" customFormat="1" x14ac:dyDescent="0.25">
      <c r="K378" s="27"/>
      <c r="L378" s="27"/>
      <c r="M378" s="27"/>
      <c r="N378" s="27"/>
      <c r="O378" s="78"/>
      <c r="P378" s="27"/>
      <c r="Q378" s="27"/>
      <c r="R378" s="27"/>
      <c r="S378" s="27"/>
      <c r="T378" s="39"/>
    </row>
    <row r="379" spans="11:20" s="25" customFormat="1" x14ac:dyDescent="0.25">
      <c r="K379" s="27"/>
      <c r="L379" s="27"/>
      <c r="M379" s="27"/>
      <c r="N379" s="27"/>
      <c r="O379" s="78"/>
      <c r="P379" s="27"/>
      <c r="Q379" s="27"/>
      <c r="R379" s="27"/>
      <c r="S379" s="27"/>
      <c r="T379" s="39"/>
    </row>
    <row r="380" spans="11:20" s="25" customFormat="1" x14ac:dyDescent="0.25">
      <c r="K380" s="27"/>
      <c r="L380" s="27"/>
      <c r="M380" s="27"/>
      <c r="N380" s="27"/>
      <c r="O380" s="78"/>
      <c r="P380" s="27"/>
      <c r="Q380" s="27"/>
      <c r="R380" s="27"/>
      <c r="S380" s="27"/>
      <c r="T380" s="39"/>
    </row>
    <row r="381" spans="11:20" s="25" customFormat="1" x14ac:dyDescent="0.25">
      <c r="K381" s="27"/>
      <c r="L381" s="27"/>
      <c r="M381" s="27"/>
      <c r="N381" s="27"/>
      <c r="O381" s="78"/>
      <c r="P381" s="27"/>
      <c r="Q381" s="27"/>
      <c r="R381" s="27"/>
      <c r="S381" s="27"/>
      <c r="T381" s="39"/>
    </row>
    <row r="382" spans="11:20" s="25" customFormat="1" x14ac:dyDescent="0.25">
      <c r="K382" s="27"/>
      <c r="L382" s="27"/>
      <c r="M382" s="27"/>
      <c r="N382" s="27"/>
      <c r="O382" s="78"/>
      <c r="P382" s="27"/>
      <c r="Q382" s="27"/>
      <c r="R382" s="27"/>
      <c r="S382" s="27"/>
      <c r="T382" s="39"/>
    </row>
    <row r="383" spans="11:20" s="25" customFormat="1" x14ac:dyDescent="0.25">
      <c r="K383" s="27"/>
      <c r="L383" s="27"/>
      <c r="M383" s="27"/>
      <c r="N383" s="27"/>
      <c r="O383" s="78"/>
      <c r="P383" s="27"/>
      <c r="Q383" s="27"/>
      <c r="R383" s="27"/>
      <c r="S383" s="27"/>
      <c r="T383" s="39"/>
    </row>
    <row r="384" spans="11:20" s="25" customFormat="1" x14ac:dyDescent="0.25">
      <c r="K384" s="27"/>
      <c r="L384" s="27"/>
      <c r="M384" s="27"/>
      <c r="N384" s="27"/>
      <c r="O384" s="78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78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78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78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78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78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78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78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78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78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78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78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78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78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78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78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78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78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78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78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78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78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78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78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78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78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78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78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78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78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78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78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78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78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78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78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78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78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78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78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78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78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78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78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78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78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78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78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78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78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78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78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78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78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78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78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78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78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78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78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78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78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78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78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78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78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78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78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78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78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78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78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78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78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78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78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78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78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78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78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78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78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78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78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78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78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78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78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78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78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78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78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78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78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78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78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78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78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78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78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78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78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78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78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78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78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78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78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78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78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78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78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78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78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78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78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78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78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78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78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78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78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78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78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78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78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78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78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78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78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78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78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78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78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78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78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78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78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78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78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78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78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78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78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78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78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78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78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78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78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78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78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78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78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78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78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78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78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78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78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78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78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78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78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78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78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78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78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78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78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78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78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78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78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78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78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78"/>
      <c r="P560" s="27"/>
      <c r="Q560" s="27"/>
      <c r="R560" s="27"/>
      <c r="S560" s="27"/>
      <c r="T560" s="39"/>
    </row>
    <row r="561" spans="11:20" s="25" customFormat="1" x14ac:dyDescent="0.25">
      <c r="K561" s="27"/>
      <c r="L561" s="27"/>
      <c r="M561" s="27"/>
      <c r="N561" s="27"/>
      <c r="O561" s="78"/>
      <c r="P561" s="27"/>
      <c r="Q561" s="27"/>
      <c r="R561" s="27"/>
      <c r="S561" s="27"/>
      <c r="T561" s="39"/>
    </row>
    <row r="562" spans="11:20" s="25" customFormat="1" x14ac:dyDescent="0.25">
      <c r="K562" s="27"/>
      <c r="L562" s="27"/>
      <c r="M562" s="27"/>
      <c r="N562" s="27"/>
      <c r="O562" s="78"/>
      <c r="P562" s="27"/>
      <c r="Q562" s="27"/>
      <c r="R562" s="27"/>
      <c r="S562" s="27"/>
      <c r="T562" s="39"/>
    </row>
    <row r="563" spans="11:20" s="25" customFormat="1" x14ac:dyDescent="0.25">
      <c r="K563" s="27"/>
      <c r="L563" s="27"/>
      <c r="M563" s="27"/>
      <c r="N563" s="27"/>
      <c r="O563" s="78"/>
      <c r="P563" s="27"/>
      <c r="Q563" s="27"/>
      <c r="R563" s="27"/>
      <c r="S563" s="27"/>
      <c r="T563" s="39"/>
    </row>
    <row r="564" spans="11:20" s="25" customFormat="1" x14ac:dyDescent="0.25">
      <c r="K564" s="27"/>
      <c r="L564" s="27"/>
      <c r="M564" s="27"/>
      <c r="N564" s="27"/>
      <c r="O564" s="78"/>
      <c r="P564" s="27"/>
      <c r="Q564" s="27"/>
      <c r="R564" s="27"/>
      <c r="S564" s="27"/>
      <c r="T564" s="39"/>
    </row>
    <row r="565" spans="11:20" s="25" customFormat="1" x14ac:dyDescent="0.25">
      <c r="K565" s="27"/>
      <c r="L565" s="27"/>
      <c r="M565" s="27"/>
      <c r="N565" s="27"/>
      <c r="O565" s="78"/>
      <c r="P565" s="27"/>
      <c r="Q565" s="27"/>
      <c r="R565" s="27"/>
      <c r="S565" s="27"/>
      <c r="T565" s="39"/>
    </row>
    <row r="566" spans="11:20" s="25" customFormat="1" x14ac:dyDescent="0.25">
      <c r="K566" s="27"/>
      <c r="L566" s="27"/>
      <c r="M566" s="27"/>
      <c r="N566" s="27"/>
      <c r="O566" s="78"/>
      <c r="P566" s="27"/>
      <c r="Q566" s="27"/>
      <c r="R566" s="27"/>
      <c r="S566" s="27"/>
      <c r="T566" s="39"/>
    </row>
    <row r="567" spans="11:20" s="25" customFormat="1" x14ac:dyDescent="0.25">
      <c r="K567" s="27"/>
      <c r="L567" s="27"/>
      <c r="M567" s="27"/>
      <c r="N567" s="27"/>
      <c r="O567" s="78"/>
      <c r="P567" s="27"/>
      <c r="Q567" s="27"/>
      <c r="R567" s="27"/>
      <c r="S567" s="27"/>
      <c r="T567" s="39"/>
    </row>
    <row r="568" spans="11:20" s="25" customFormat="1" x14ac:dyDescent="0.25">
      <c r="K568" s="27"/>
      <c r="L568" s="27"/>
      <c r="M568" s="27"/>
      <c r="N568" s="27"/>
      <c r="O568" s="78"/>
      <c r="P568" s="27"/>
      <c r="Q568" s="27"/>
      <c r="R568" s="27"/>
      <c r="S568" s="27"/>
      <c r="T568" s="39"/>
    </row>
    <row r="569" spans="11:20" s="25" customFormat="1" x14ac:dyDescent="0.25">
      <c r="K569" s="27"/>
      <c r="L569" s="27"/>
      <c r="M569" s="27"/>
      <c r="N569" s="27"/>
      <c r="O569" s="78"/>
      <c r="P569" s="27"/>
      <c r="Q569" s="27"/>
      <c r="R569" s="27"/>
      <c r="S569" s="27"/>
      <c r="T569" s="39"/>
    </row>
    <row r="570" spans="11:20" s="25" customFormat="1" x14ac:dyDescent="0.25">
      <c r="K570" s="27"/>
      <c r="L570" s="27"/>
      <c r="M570" s="27"/>
      <c r="N570" s="27"/>
      <c r="O570" s="78"/>
      <c r="P570" s="27"/>
      <c r="Q570" s="27"/>
      <c r="R570" s="27"/>
      <c r="S570" s="27"/>
      <c r="T570" s="39"/>
    </row>
    <row r="571" spans="11:20" s="25" customFormat="1" x14ac:dyDescent="0.25">
      <c r="K571" s="27"/>
      <c r="L571" s="27"/>
      <c r="M571" s="27"/>
      <c r="N571" s="27"/>
      <c r="O571" s="78"/>
      <c r="P571" s="27"/>
      <c r="Q571" s="27"/>
      <c r="R571" s="27"/>
      <c r="S571" s="27"/>
      <c r="T571" s="39"/>
    </row>
    <row r="572" spans="11:20" s="25" customFormat="1" x14ac:dyDescent="0.25">
      <c r="K572" s="27"/>
      <c r="L572" s="27"/>
      <c r="M572" s="27"/>
      <c r="N572" s="27"/>
      <c r="O572" s="78"/>
      <c r="P572" s="27"/>
      <c r="Q572" s="27"/>
      <c r="R572" s="27"/>
      <c r="S572" s="27"/>
      <c r="T572" s="39"/>
    </row>
    <row r="573" spans="11:20" s="25" customFormat="1" x14ac:dyDescent="0.25">
      <c r="K573" s="27"/>
      <c r="L573" s="27"/>
      <c r="M573" s="27"/>
      <c r="N573" s="27"/>
      <c r="O573" s="78"/>
      <c r="P573" s="27"/>
      <c r="Q573" s="27"/>
      <c r="R573" s="27"/>
      <c r="S573" s="27"/>
      <c r="T573" s="39"/>
    </row>
    <row r="574" spans="11:20" s="25" customFormat="1" x14ac:dyDescent="0.25">
      <c r="K574" s="27"/>
      <c r="L574" s="27"/>
      <c r="M574" s="27"/>
      <c r="N574" s="27"/>
      <c r="O574" s="78"/>
      <c r="P574" s="27"/>
      <c r="Q574" s="27"/>
      <c r="R574" s="27"/>
      <c r="S574" s="27"/>
      <c r="T574" s="39"/>
    </row>
    <row r="575" spans="11:20" s="25" customFormat="1" x14ac:dyDescent="0.25">
      <c r="K575" s="27"/>
      <c r="L575" s="27"/>
      <c r="M575" s="27"/>
      <c r="N575" s="27"/>
      <c r="O575" s="78"/>
      <c r="P575" s="27"/>
      <c r="Q575" s="27"/>
      <c r="R575" s="27"/>
      <c r="S575" s="27"/>
      <c r="T575" s="39"/>
    </row>
    <row r="576" spans="11:20" s="25" customFormat="1" x14ac:dyDescent="0.25">
      <c r="K576" s="27"/>
      <c r="L576" s="27"/>
      <c r="M576" s="27"/>
      <c r="N576" s="27"/>
      <c r="O576" s="78"/>
      <c r="P576" s="27"/>
      <c r="Q576" s="27"/>
      <c r="R576" s="27"/>
      <c r="S576" s="27"/>
      <c r="T576" s="39"/>
    </row>
    <row r="577" spans="11:20" s="25" customFormat="1" x14ac:dyDescent="0.25">
      <c r="K577" s="27"/>
      <c r="L577" s="27"/>
      <c r="M577" s="27"/>
      <c r="N577" s="27"/>
      <c r="O577" s="78"/>
      <c r="P577" s="27"/>
      <c r="Q577" s="27"/>
      <c r="R577" s="27"/>
      <c r="S577" s="27"/>
      <c r="T577" s="39"/>
    </row>
    <row r="578" spans="11:20" s="25" customFormat="1" x14ac:dyDescent="0.25">
      <c r="K578" s="27"/>
      <c r="L578" s="27"/>
      <c r="M578" s="27"/>
      <c r="N578" s="27"/>
      <c r="O578" s="78"/>
      <c r="P578" s="27"/>
      <c r="Q578" s="27"/>
      <c r="R578" s="27"/>
      <c r="S578" s="27"/>
      <c r="T578" s="39"/>
    </row>
    <row r="579" spans="11:20" s="25" customFormat="1" x14ac:dyDescent="0.25">
      <c r="K579" s="27"/>
      <c r="L579" s="27"/>
      <c r="M579" s="27"/>
      <c r="N579" s="27"/>
      <c r="O579" s="78"/>
      <c r="P579" s="27"/>
      <c r="Q579" s="27"/>
      <c r="R579" s="27"/>
      <c r="S579" s="27"/>
      <c r="T579" s="39"/>
    </row>
    <row r="580" spans="11:20" s="25" customFormat="1" x14ac:dyDescent="0.25">
      <c r="K580" s="27"/>
      <c r="L580" s="27"/>
      <c r="M580" s="27"/>
      <c r="N580" s="27"/>
      <c r="O580" s="78"/>
      <c r="P580" s="27"/>
      <c r="Q580" s="27"/>
      <c r="R580" s="27"/>
      <c r="S580" s="27"/>
      <c r="T580" s="39"/>
    </row>
    <row r="581" spans="11:20" s="25" customFormat="1" x14ac:dyDescent="0.25">
      <c r="K581" s="27"/>
      <c r="L581" s="27"/>
      <c r="M581" s="27"/>
      <c r="N581" s="27"/>
      <c r="O581" s="78"/>
      <c r="P581" s="27"/>
      <c r="Q581" s="27"/>
      <c r="R581" s="27"/>
      <c r="S581" s="27"/>
      <c r="T581" s="39"/>
    </row>
    <row r="582" spans="11:20" s="25" customFormat="1" x14ac:dyDescent="0.25">
      <c r="K582" s="27"/>
      <c r="L582" s="27"/>
      <c r="M582" s="27"/>
      <c r="N582" s="27"/>
      <c r="O582" s="78"/>
      <c r="P582" s="27"/>
      <c r="Q582" s="27"/>
      <c r="R582" s="27"/>
      <c r="S582" s="27"/>
      <c r="T582" s="39"/>
    </row>
    <row r="583" spans="11:20" s="25" customFormat="1" x14ac:dyDescent="0.25">
      <c r="K583" s="27"/>
      <c r="L583" s="27"/>
      <c r="M583" s="27"/>
      <c r="N583" s="27"/>
      <c r="O583" s="78"/>
      <c r="P583" s="27"/>
      <c r="Q583" s="27"/>
      <c r="R583" s="27"/>
      <c r="S583" s="27"/>
      <c r="T583" s="39"/>
    </row>
    <row r="584" spans="11:20" s="25" customFormat="1" x14ac:dyDescent="0.25">
      <c r="K584" s="27"/>
      <c r="L584" s="27"/>
      <c r="M584" s="27"/>
      <c r="N584" s="27"/>
      <c r="O584" s="78"/>
      <c r="P584" s="27"/>
      <c r="Q584" s="27"/>
      <c r="R584" s="27"/>
      <c r="S584" s="27"/>
      <c r="T584" s="39"/>
    </row>
    <row r="585" spans="11:20" s="25" customFormat="1" x14ac:dyDescent="0.25">
      <c r="K585" s="27"/>
      <c r="L585" s="27"/>
      <c r="M585" s="27"/>
      <c r="N585" s="27"/>
      <c r="O585" s="78"/>
      <c r="P585" s="27"/>
      <c r="Q585" s="27"/>
      <c r="R585" s="27"/>
      <c r="S585" s="27"/>
      <c r="T585" s="39"/>
    </row>
    <row r="586" spans="11:20" s="25" customFormat="1" x14ac:dyDescent="0.25">
      <c r="K586" s="27"/>
      <c r="L586" s="27"/>
      <c r="M586" s="27"/>
      <c r="N586" s="27"/>
      <c r="O586" s="78"/>
      <c r="P586" s="27"/>
      <c r="Q586" s="27"/>
      <c r="R586" s="27"/>
      <c r="S586" s="27"/>
      <c r="T586" s="39"/>
    </row>
    <row r="587" spans="11:20" s="25" customFormat="1" x14ac:dyDescent="0.25">
      <c r="K587" s="27"/>
      <c r="L587" s="27"/>
      <c r="M587" s="27"/>
      <c r="N587" s="27"/>
      <c r="O587" s="78"/>
      <c r="P587" s="27"/>
      <c r="Q587" s="27"/>
      <c r="R587" s="27"/>
      <c r="S587" s="27"/>
      <c r="T587" s="39"/>
    </row>
    <row r="588" spans="11:20" s="25" customFormat="1" x14ac:dyDescent="0.25">
      <c r="K588" s="27"/>
      <c r="L588" s="27"/>
      <c r="M588" s="27"/>
      <c r="N588" s="27"/>
      <c r="O588" s="78"/>
      <c r="P588" s="27"/>
      <c r="Q588" s="27"/>
      <c r="R588" s="27"/>
      <c r="S588" s="27"/>
      <c r="T588" s="39"/>
    </row>
    <row r="589" spans="11:20" s="25" customFormat="1" x14ac:dyDescent="0.25">
      <c r="K589" s="27"/>
      <c r="L589" s="27"/>
      <c r="M589" s="27"/>
      <c r="N589" s="27"/>
      <c r="O589" s="78"/>
      <c r="P589" s="27"/>
      <c r="Q589" s="27"/>
      <c r="R589" s="27"/>
      <c r="S589" s="27"/>
      <c r="T589" s="39"/>
    </row>
    <row r="590" spans="11:20" s="25" customFormat="1" x14ac:dyDescent="0.25">
      <c r="K590" s="27"/>
      <c r="L590" s="27"/>
      <c r="M590" s="27"/>
      <c r="N590" s="27"/>
      <c r="O590" s="78"/>
      <c r="P590" s="27"/>
      <c r="Q590" s="27"/>
      <c r="R590" s="27"/>
      <c r="S590" s="27"/>
      <c r="T590" s="39"/>
    </row>
    <row r="591" spans="11:20" s="25" customFormat="1" x14ac:dyDescent="0.25">
      <c r="K591" s="27"/>
      <c r="L591" s="27"/>
      <c r="M591" s="27"/>
      <c r="N591" s="27"/>
      <c r="O591" s="78"/>
      <c r="P591" s="27"/>
      <c r="Q591" s="27"/>
      <c r="R591" s="27"/>
      <c r="S591" s="27"/>
      <c r="T591" s="39"/>
    </row>
    <row r="592" spans="11:20" s="25" customFormat="1" x14ac:dyDescent="0.25">
      <c r="K592" s="27"/>
      <c r="L592" s="27"/>
      <c r="M592" s="27"/>
      <c r="N592" s="27"/>
      <c r="O592" s="78"/>
      <c r="P592" s="27"/>
      <c r="Q592" s="27"/>
      <c r="R592" s="27"/>
      <c r="S592" s="27"/>
      <c r="T592" s="39"/>
    </row>
    <row r="593" spans="11:20" s="25" customFormat="1" x14ac:dyDescent="0.25">
      <c r="K593" s="27"/>
      <c r="L593" s="27"/>
      <c r="M593" s="27"/>
      <c r="N593" s="27"/>
      <c r="O593" s="78"/>
      <c r="P593" s="27"/>
      <c r="Q593" s="27"/>
      <c r="R593" s="27"/>
      <c r="S593" s="27"/>
      <c r="T593" s="39"/>
    </row>
    <row r="594" spans="11:20" s="25" customFormat="1" x14ac:dyDescent="0.25">
      <c r="K594" s="27"/>
      <c r="L594" s="27"/>
      <c r="M594" s="27"/>
      <c r="N594" s="27"/>
      <c r="O594" s="78"/>
      <c r="P594" s="27"/>
      <c r="Q594" s="27"/>
      <c r="R594" s="27"/>
      <c r="S594" s="27"/>
      <c r="T594" s="39"/>
    </row>
    <row r="595" spans="11:20" s="25" customFormat="1" x14ac:dyDescent="0.25">
      <c r="K595" s="27"/>
      <c r="L595" s="27"/>
      <c r="M595" s="27"/>
      <c r="N595" s="27"/>
      <c r="O595" s="78"/>
      <c r="P595" s="27"/>
      <c r="Q595" s="27"/>
      <c r="R595" s="27"/>
      <c r="S595" s="27"/>
      <c r="T595" s="39"/>
    </row>
    <row r="596" spans="11:20" s="25" customFormat="1" x14ac:dyDescent="0.25">
      <c r="K596" s="27"/>
      <c r="L596" s="27"/>
      <c r="M596" s="27"/>
      <c r="N596" s="27"/>
      <c r="O596" s="78"/>
      <c r="P596" s="27"/>
      <c r="Q596" s="27"/>
      <c r="R596" s="27"/>
      <c r="S596" s="27"/>
      <c r="T596" s="39"/>
    </row>
    <row r="597" spans="11:20" s="25" customFormat="1" x14ac:dyDescent="0.25">
      <c r="K597" s="27"/>
      <c r="L597" s="27"/>
      <c r="M597" s="27"/>
      <c r="N597" s="27"/>
      <c r="O597" s="78"/>
      <c r="P597" s="27"/>
      <c r="Q597" s="27"/>
      <c r="R597" s="27"/>
      <c r="S597" s="27"/>
      <c r="T597" s="39"/>
    </row>
    <row r="598" spans="11:20" s="25" customFormat="1" x14ac:dyDescent="0.25">
      <c r="K598" s="27"/>
      <c r="L598" s="27"/>
      <c r="M598" s="27"/>
      <c r="N598" s="27"/>
      <c r="O598" s="78"/>
      <c r="P598" s="27"/>
      <c r="Q598" s="27"/>
      <c r="R598" s="27"/>
      <c r="S598" s="27"/>
      <c r="T598" s="39"/>
    </row>
    <row r="599" spans="11:20" s="25" customFormat="1" x14ac:dyDescent="0.25">
      <c r="K599" s="27"/>
      <c r="L599" s="27"/>
      <c r="M599" s="27"/>
      <c r="N599" s="27"/>
      <c r="O599" s="78"/>
      <c r="P599" s="27"/>
      <c r="Q599" s="27"/>
      <c r="R599" s="27"/>
      <c r="S599" s="27"/>
      <c r="T599" s="39"/>
    </row>
    <row r="600" spans="11:20" s="25" customFormat="1" x14ac:dyDescent="0.25">
      <c r="K600" s="27"/>
      <c r="L600" s="27"/>
      <c r="M600" s="27"/>
      <c r="N600" s="27"/>
      <c r="O600" s="78"/>
      <c r="P600" s="27"/>
      <c r="Q600" s="27"/>
      <c r="R600" s="27"/>
      <c r="S600" s="27"/>
      <c r="T600" s="39"/>
    </row>
    <row r="601" spans="11:20" s="25" customFormat="1" x14ac:dyDescent="0.25">
      <c r="K601" s="27"/>
      <c r="L601" s="27"/>
      <c r="M601" s="27"/>
      <c r="N601" s="27"/>
      <c r="O601" s="78"/>
      <c r="P601" s="27"/>
      <c r="Q601" s="27"/>
      <c r="R601" s="27"/>
      <c r="S601" s="27"/>
      <c r="T601" s="39"/>
    </row>
    <row r="602" spans="11:20" s="25" customFormat="1" x14ac:dyDescent="0.25">
      <c r="K602" s="27"/>
      <c r="L602" s="27"/>
      <c r="M602" s="27"/>
      <c r="N602" s="27"/>
      <c r="O602" s="78"/>
      <c r="P602" s="27"/>
      <c r="Q602" s="27"/>
      <c r="R602" s="27"/>
      <c r="S602" s="27"/>
      <c r="T602" s="39"/>
    </row>
    <row r="603" spans="11:20" s="25" customFormat="1" x14ac:dyDescent="0.25">
      <c r="K603" s="27"/>
      <c r="L603" s="27"/>
      <c r="M603" s="27"/>
      <c r="N603" s="27"/>
      <c r="O603" s="78"/>
      <c r="P603" s="27"/>
      <c r="Q603" s="27"/>
      <c r="R603" s="27"/>
      <c r="S603" s="27"/>
      <c r="T603" s="39"/>
    </row>
    <row r="604" spans="11:20" s="25" customFormat="1" x14ac:dyDescent="0.25">
      <c r="K604" s="27"/>
      <c r="L604" s="27"/>
      <c r="M604" s="27"/>
      <c r="N604" s="27"/>
      <c r="O604" s="78"/>
      <c r="P604" s="27"/>
      <c r="Q604" s="27"/>
      <c r="R604" s="27"/>
      <c r="S604" s="27"/>
      <c r="T604" s="39"/>
    </row>
    <row r="605" spans="11:20" s="25" customFormat="1" x14ac:dyDescent="0.25">
      <c r="K605" s="27"/>
      <c r="L605" s="27"/>
      <c r="M605" s="27"/>
      <c r="N605" s="27"/>
      <c r="O605" s="78"/>
      <c r="P605" s="27"/>
      <c r="Q605" s="27"/>
      <c r="R605" s="27"/>
      <c r="S605" s="27"/>
      <c r="T605" s="39"/>
    </row>
    <row r="606" spans="11:20" s="25" customFormat="1" x14ac:dyDescent="0.25">
      <c r="K606" s="27"/>
      <c r="L606" s="27"/>
      <c r="M606" s="27"/>
      <c r="N606" s="27"/>
      <c r="O606" s="78"/>
      <c r="P606" s="27"/>
      <c r="Q606" s="27"/>
      <c r="R606" s="27"/>
      <c r="S606" s="27"/>
      <c r="T606" s="39"/>
    </row>
    <row r="607" spans="11:20" s="25" customFormat="1" x14ac:dyDescent="0.25">
      <c r="K607" s="27"/>
      <c r="L607" s="27"/>
      <c r="M607" s="27"/>
      <c r="N607" s="27"/>
      <c r="O607" s="78"/>
      <c r="P607" s="27"/>
      <c r="Q607" s="27"/>
      <c r="R607" s="27"/>
      <c r="S607" s="27"/>
      <c r="T607" s="39"/>
    </row>
    <row r="608" spans="11:20" s="25" customFormat="1" x14ac:dyDescent="0.25">
      <c r="K608" s="27"/>
      <c r="L608" s="27"/>
      <c r="M608" s="27"/>
      <c r="N608" s="27"/>
      <c r="O608" s="78"/>
      <c r="P608" s="27"/>
      <c r="Q608" s="27"/>
      <c r="R608" s="27"/>
      <c r="S608" s="27"/>
      <c r="T608" s="39"/>
    </row>
    <row r="609" spans="11:20" s="25" customFormat="1" x14ac:dyDescent="0.25">
      <c r="K609" s="27"/>
      <c r="L609" s="27"/>
      <c r="M609" s="27"/>
      <c r="N609" s="27"/>
      <c r="O609" s="78"/>
      <c r="P609" s="27"/>
      <c r="Q609" s="27"/>
      <c r="R609" s="27"/>
      <c r="S609" s="27"/>
      <c r="T609" s="39"/>
    </row>
    <row r="610" spans="11:20" s="25" customFormat="1" x14ac:dyDescent="0.25">
      <c r="K610" s="27"/>
      <c r="L610" s="27"/>
      <c r="M610" s="27"/>
      <c r="N610" s="27"/>
      <c r="O610" s="78"/>
      <c r="P610" s="27"/>
      <c r="Q610" s="27"/>
      <c r="R610" s="27"/>
      <c r="S610" s="27"/>
      <c r="T610" s="39"/>
    </row>
    <row r="611" spans="11:20" s="25" customFormat="1" x14ac:dyDescent="0.25">
      <c r="K611" s="27"/>
      <c r="L611" s="27"/>
      <c r="M611" s="27"/>
      <c r="N611" s="27"/>
      <c r="O611" s="78"/>
      <c r="P611" s="27"/>
      <c r="Q611" s="27"/>
      <c r="R611" s="27"/>
      <c r="S611" s="27"/>
      <c r="T611" s="39"/>
    </row>
    <row r="612" spans="11:20" s="25" customFormat="1" x14ac:dyDescent="0.25">
      <c r="K612" s="27"/>
      <c r="L612" s="27"/>
      <c r="M612" s="27"/>
      <c r="N612" s="27"/>
      <c r="O612" s="78"/>
      <c r="P612" s="27"/>
      <c r="Q612" s="27"/>
      <c r="R612" s="27"/>
      <c r="S612" s="27"/>
      <c r="T612" s="39"/>
    </row>
    <row r="613" spans="11:20" s="25" customFormat="1" x14ac:dyDescent="0.25">
      <c r="K613" s="27"/>
      <c r="L613" s="27"/>
      <c r="M613" s="27"/>
      <c r="N613" s="27"/>
      <c r="O613" s="78"/>
      <c r="P613" s="27"/>
      <c r="Q613" s="27"/>
      <c r="R613" s="27"/>
      <c r="S613" s="27"/>
      <c r="T613" s="39"/>
    </row>
    <row r="614" spans="11:20" s="25" customFormat="1" x14ac:dyDescent="0.25">
      <c r="K614" s="27"/>
      <c r="L614" s="27"/>
      <c r="M614" s="27"/>
      <c r="N614" s="27"/>
      <c r="O614" s="78"/>
      <c r="P614" s="27"/>
      <c r="Q614" s="27"/>
      <c r="R614" s="27"/>
      <c r="S614" s="27"/>
      <c r="T614" s="39"/>
    </row>
    <row r="615" spans="11:20" s="25" customFormat="1" x14ac:dyDescent="0.25">
      <c r="K615" s="27"/>
      <c r="L615" s="27"/>
      <c r="M615" s="27"/>
      <c r="N615" s="27"/>
      <c r="O615" s="78"/>
      <c r="P615" s="27"/>
      <c r="Q615" s="27"/>
      <c r="R615" s="27"/>
      <c r="S615" s="27"/>
      <c r="T615" s="39"/>
    </row>
    <row r="616" spans="11:20" s="25" customFormat="1" x14ac:dyDescent="0.25">
      <c r="K616" s="27"/>
      <c r="L616" s="27"/>
      <c r="M616" s="27"/>
      <c r="N616" s="27"/>
      <c r="O616" s="78"/>
      <c r="P616" s="27"/>
      <c r="Q616" s="27"/>
      <c r="R616" s="27"/>
      <c r="S616" s="27"/>
      <c r="T616" s="39"/>
    </row>
    <row r="617" spans="11:20" s="25" customFormat="1" x14ac:dyDescent="0.25">
      <c r="K617" s="27"/>
      <c r="L617" s="27"/>
      <c r="M617" s="27"/>
      <c r="N617" s="27"/>
      <c r="O617" s="78"/>
      <c r="P617" s="27"/>
      <c r="Q617" s="27"/>
      <c r="R617" s="27"/>
      <c r="S617" s="27"/>
      <c r="T617" s="39"/>
    </row>
    <row r="618" spans="11:20" s="25" customFormat="1" x14ac:dyDescent="0.25">
      <c r="K618" s="27"/>
      <c r="L618" s="27"/>
      <c r="M618" s="27"/>
      <c r="N618" s="27"/>
      <c r="O618" s="78"/>
      <c r="P618" s="27"/>
      <c r="Q618" s="27"/>
      <c r="R618" s="27"/>
      <c r="S618" s="27"/>
      <c r="T618" s="39"/>
    </row>
    <row r="619" spans="11:20" s="25" customFormat="1" x14ac:dyDescent="0.25">
      <c r="K619" s="27"/>
      <c r="L619" s="27"/>
      <c r="M619" s="27"/>
      <c r="N619" s="27"/>
      <c r="O619" s="78"/>
      <c r="P619" s="27"/>
      <c r="Q619" s="27"/>
      <c r="R619" s="27"/>
      <c r="S619" s="27"/>
      <c r="T619" s="39"/>
    </row>
    <row r="620" spans="11:20" s="25" customFormat="1" x14ac:dyDescent="0.25">
      <c r="K620" s="27"/>
      <c r="L620" s="27"/>
      <c r="M620" s="27"/>
      <c r="N620" s="27"/>
      <c r="O620" s="78"/>
      <c r="P620" s="27"/>
      <c r="Q620" s="27"/>
      <c r="R620" s="27"/>
      <c r="S620" s="27"/>
      <c r="T620" s="39"/>
    </row>
    <row r="621" spans="11:20" s="25" customFormat="1" x14ac:dyDescent="0.25">
      <c r="K621" s="27"/>
      <c r="L621" s="27"/>
      <c r="M621" s="27"/>
      <c r="N621" s="27"/>
      <c r="O621" s="78"/>
      <c r="P621" s="27"/>
      <c r="Q621" s="27"/>
      <c r="R621" s="27"/>
      <c r="S621" s="27"/>
      <c r="T621" s="39"/>
    </row>
    <row r="622" spans="11:20" s="25" customFormat="1" x14ac:dyDescent="0.25">
      <c r="K622" s="27"/>
      <c r="L622" s="27"/>
      <c r="M622" s="27"/>
      <c r="N622" s="27"/>
      <c r="O622" s="78"/>
      <c r="P622" s="27"/>
      <c r="Q622" s="27"/>
      <c r="R622" s="27"/>
      <c r="S622" s="27"/>
      <c r="T622" s="39"/>
    </row>
    <row r="623" spans="11:20" s="25" customFormat="1" x14ac:dyDescent="0.25">
      <c r="K623" s="27"/>
      <c r="L623" s="27"/>
      <c r="M623" s="27"/>
      <c r="N623" s="27"/>
      <c r="O623" s="78"/>
      <c r="P623" s="27"/>
      <c r="Q623" s="27"/>
      <c r="R623" s="27"/>
      <c r="S623" s="27"/>
      <c r="T623" s="39"/>
    </row>
    <row r="624" spans="11:20" s="25" customFormat="1" x14ac:dyDescent="0.25">
      <c r="K624" s="27"/>
      <c r="L624" s="27"/>
      <c r="M624" s="27"/>
      <c r="N624" s="27"/>
      <c r="O624" s="78"/>
      <c r="P624" s="27"/>
      <c r="Q624" s="27"/>
      <c r="R624" s="27"/>
      <c r="S624" s="27"/>
      <c r="T624" s="39"/>
    </row>
    <row r="625" spans="11:20" s="25" customFormat="1" x14ac:dyDescent="0.25">
      <c r="K625" s="27"/>
      <c r="L625" s="27"/>
      <c r="M625" s="27"/>
      <c r="N625" s="27"/>
      <c r="O625" s="78"/>
      <c r="P625" s="27"/>
      <c r="Q625" s="27"/>
      <c r="R625" s="27"/>
      <c r="S625" s="27"/>
      <c r="T625" s="39"/>
    </row>
    <row r="626" spans="11:20" s="25" customFormat="1" x14ac:dyDescent="0.25">
      <c r="K626" s="27"/>
      <c r="L626" s="27"/>
      <c r="M626" s="27"/>
      <c r="N626" s="27"/>
      <c r="O626" s="78"/>
      <c r="P626" s="27"/>
      <c r="Q626" s="27"/>
      <c r="R626" s="27"/>
      <c r="S626" s="27"/>
      <c r="T626" s="39"/>
    </row>
    <row r="627" spans="11:20" s="25" customFormat="1" x14ac:dyDescent="0.25">
      <c r="K627" s="27"/>
      <c r="L627" s="27"/>
      <c r="M627" s="27"/>
      <c r="N627" s="27"/>
      <c r="O627" s="78"/>
      <c r="P627" s="27"/>
      <c r="Q627" s="27"/>
      <c r="R627" s="27"/>
      <c r="S627" s="27"/>
      <c r="T627" s="39"/>
    </row>
    <row r="628" spans="11:20" s="25" customFormat="1" x14ac:dyDescent="0.25">
      <c r="K628" s="27"/>
      <c r="L628" s="27"/>
      <c r="M628" s="27"/>
      <c r="N628" s="27"/>
      <c r="O628" s="78"/>
      <c r="P628" s="27"/>
      <c r="Q628" s="27"/>
      <c r="R628" s="27"/>
      <c r="S628" s="27"/>
      <c r="T628" s="39"/>
    </row>
    <row r="629" spans="11:20" s="25" customFormat="1" x14ac:dyDescent="0.25">
      <c r="K629" s="27"/>
      <c r="L629" s="27"/>
      <c r="M629" s="27"/>
      <c r="N629" s="27"/>
      <c r="O629" s="78"/>
      <c r="P629" s="27"/>
      <c r="Q629" s="27"/>
      <c r="R629" s="27"/>
      <c r="S629" s="27"/>
      <c r="T629" s="39"/>
    </row>
    <row r="630" spans="11:20" s="25" customFormat="1" x14ac:dyDescent="0.25">
      <c r="K630" s="27"/>
      <c r="L630" s="27"/>
      <c r="M630" s="27"/>
      <c r="N630" s="27"/>
      <c r="O630" s="78"/>
      <c r="P630" s="27"/>
      <c r="Q630" s="27"/>
      <c r="R630" s="27"/>
      <c r="S630" s="27"/>
      <c r="T630" s="39"/>
    </row>
    <row r="631" spans="11:20" s="25" customFormat="1" x14ac:dyDescent="0.25">
      <c r="K631" s="27"/>
      <c r="L631" s="27"/>
      <c r="M631" s="27"/>
      <c r="N631" s="27"/>
      <c r="O631" s="78"/>
      <c r="P631" s="27"/>
      <c r="Q631" s="27"/>
      <c r="R631" s="27"/>
      <c r="S631" s="27"/>
      <c r="T631" s="39"/>
    </row>
    <row r="632" spans="11:20" s="25" customFormat="1" x14ac:dyDescent="0.25">
      <c r="K632" s="27"/>
      <c r="L632" s="27"/>
      <c r="M632" s="27"/>
      <c r="N632" s="27"/>
      <c r="O632" s="78"/>
      <c r="P632" s="27"/>
      <c r="Q632" s="27"/>
      <c r="R632" s="27"/>
      <c r="S632" s="27"/>
      <c r="T632" s="39"/>
    </row>
    <row r="633" spans="11:20" s="25" customFormat="1" x14ac:dyDescent="0.25">
      <c r="K633" s="27"/>
      <c r="L633" s="27"/>
      <c r="M633" s="27"/>
      <c r="N633" s="27"/>
      <c r="O633" s="78"/>
      <c r="P633" s="27"/>
      <c r="Q633" s="27"/>
      <c r="R633" s="27"/>
      <c r="S633" s="27"/>
      <c r="T633" s="39"/>
    </row>
    <row r="634" spans="11:20" s="25" customFormat="1" x14ac:dyDescent="0.25">
      <c r="K634" s="27"/>
      <c r="L634" s="27"/>
      <c r="M634" s="27"/>
      <c r="N634" s="27"/>
      <c r="O634" s="78"/>
      <c r="P634" s="27"/>
      <c r="Q634" s="27"/>
      <c r="R634" s="27"/>
      <c r="S634" s="27"/>
      <c r="T634" s="39"/>
    </row>
    <row r="635" spans="11:20" s="25" customFormat="1" x14ac:dyDescent="0.25">
      <c r="K635" s="27"/>
      <c r="L635" s="27"/>
      <c r="M635" s="27"/>
      <c r="N635" s="27"/>
      <c r="O635" s="78"/>
      <c r="P635" s="27"/>
      <c r="Q635" s="27"/>
      <c r="R635" s="27"/>
      <c r="S635" s="27"/>
      <c r="T635" s="39"/>
    </row>
    <row r="636" spans="11:20" s="25" customFormat="1" x14ac:dyDescent="0.25">
      <c r="K636" s="27"/>
      <c r="L636" s="27"/>
      <c r="M636" s="27"/>
      <c r="N636" s="27"/>
      <c r="O636" s="78"/>
      <c r="P636" s="27"/>
      <c r="Q636" s="27"/>
      <c r="R636" s="27"/>
      <c r="S636" s="27"/>
      <c r="T636" s="39"/>
    </row>
    <row r="637" spans="11:20" s="25" customFormat="1" x14ac:dyDescent="0.25">
      <c r="K637" s="27"/>
      <c r="L637" s="27"/>
      <c r="M637" s="27"/>
      <c r="N637" s="27"/>
      <c r="O637" s="78"/>
      <c r="P637" s="27"/>
      <c r="Q637" s="27"/>
      <c r="R637" s="27"/>
      <c r="S637" s="27"/>
      <c r="T637" s="39"/>
    </row>
    <row r="638" spans="11:20" s="25" customFormat="1" x14ac:dyDescent="0.25">
      <c r="K638" s="27"/>
      <c r="L638" s="27"/>
      <c r="M638" s="27"/>
      <c r="N638" s="27"/>
      <c r="O638" s="78"/>
      <c r="P638" s="27"/>
      <c r="Q638" s="27"/>
      <c r="R638" s="27"/>
      <c r="S638" s="27"/>
      <c r="T638" s="39"/>
    </row>
    <row r="639" spans="11:20" s="25" customFormat="1" x14ac:dyDescent="0.25">
      <c r="K639" s="27"/>
      <c r="L639" s="27"/>
      <c r="M639" s="27"/>
      <c r="N639" s="27"/>
      <c r="O639" s="78"/>
      <c r="P639" s="27"/>
      <c r="Q639" s="27"/>
      <c r="R639" s="27"/>
      <c r="S639" s="27"/>
      <c r="T639" s="39"/>
    </row>
    <row r="640" spans="11:20" s="25" customFormat="1" x14ac:dyDescent="0.25">
      <c r="K640" s="27"/>
      <c r="L640" s="27"/>
      <c r="M640" s="27"/>
      <c r="N640" s="27"/>
      <c r="O640" s="78"/>
      <c r="P640" s="27"/>
      <c r="Q640" s="27"/>
      <c r="R640" s="27"/>
      <c r="S640" s="27"/>
      <c r="T640" s="39"/>
    </row>
    <row r="641" spans="11:20" s="25" customFormat="1" x14ac:dyDescent="0.25">
      <c r="K641" s="27"/>
      <c r="L641" s="27"/>
      <c r="M641" s="27"/>
      <c r="N641" s="27"/>
      <c r="O641" s="78"/>
      <c r="P641" s="27"/>
      <c r="Q641" s="27"/>
      <c r="R641" s="27"/>
      <c r="S641" s="27"/>
      <c r="T641" s="39"/>
    </row>
    <row r="642" spans="11:20" s="25" customFormat="1" x14ac:dyDescent="0.25">
      <c r="K642" s="27"/>
      <c r="L642" s="27"/>
      <c r="M642" s="27"/>
      <c r="N642" s="27"/>
      <c r="O642" s="78"/>
      <c r="P642" s="27"/>
      <c r="Q642" s="27"/>
      <c r="R642" s="27"/>
      <c r="S642" s="27"/>
      <c r="T642" s="39"/>
    </row>
    <row r="643" spans="11:20" s="25" customFormat="1" x14ac:dyDescent="0.25">
      <c r="K643" s="27"/>
      <c r="L643" s="27"/>
      <c r="M643" s="27"/>
      <c r="N643" s="27"/>
      <c r="O643" s="78"/>
      <c r="P643" s="27"/>
      <c r="Q643" s="27"/>
      <c r="R643" s="27"/>
      <c r="S643" s="27"/>
      <c r="T643" s="39"/>
    </row>
    <row r="644" spans="11:20" s="25" customFormat="1" x14ac:dyDescent="0.25">
      <c r="K644" s="27"/>
      <c r="L644" s="27"/>
      <c r="M644" s="27"/>
      <c r="N644" s="27"/>
      <c r="O644" s="78"/>
      <c r="P644" s="27"/>
      <c r="Q644" s="27"/>
      <c r="R644" s="27"/>
      <c r="S644" s="27"/>
      <c r="T644" s="39"/>
    </row>
    <row r="645" spans="11:20" s="25" customFormat="1" x14ac:dyDescent="0.25">
      <c r="K645" s="27"/>
      <c r="L645" s="27"/>
      <c r="M645" s="27"/>
      <c r="N645" s="27"/>
      <c r="O645" s="78"/>
      <c r="P645" s="27"/>
      <c r="Q645" s="27"/>
      <c r="R645" s="27"/>
      <c r="S645" s="27"/>
      <c r="T645" s="39"/>
    </row>
    <row r="646" spans="11:20" s="25" customFormat="1" x14ac:dyDescent="0.25">
      <c r="K646" s="27"/>
      <c r="L646" s="27"/>
      <c r="M646" s="27"/>
      <c r="N646" s="27"/>
      <c r="O646" s="78"/>
      <c r="P646" s="27"/>
      <c r="Q646" s="27"/>
      <c r="R646" s="27"/>
      <c r="S646" s="27"/>
      <c r="T646" s="39"/>
    </row>
    <row r="647" spans="11:20" s="25" customFormat="1" x14ac:dyDescent="0.25">
      <c r="K647" s="27"/>
      <c r="L647" s="27"/>
      <c r="M647" s="27"/>
      <c r="N647" s="27"/>
      <c r="O647" s="78"/>
      <c r="P647" s="27"/>
      <c r="Q647" s="27"/>
      <c r="R647" s="27"/>
      <c r="S647" s="27"/>
      <c r="T647" s="39"/>
    </row>
    <row r="648" spans="11:20" s="25" customFormat="1" x14ac:dyDescent="0.25">
      <c r="K648" s="27"/>
      <c r="L648" s="27"/>
      <c r="M648" s="27"/>
      <c r="N648" s="27"/>
      <c r="O648" s="78"/>
      <c r="P648" s="27"/>
      <c r="Q648" s="27"/>
      <c r="R648" s="27"/>
      <c r="S648" s="27"/>
      <c r="T648" s="39"/>
    </row>
    <row r="649" spans="11:20" s="25" customFormat="1" x14ac:dyDescent="0.25">
      <c r="K649" s="27"/>
      <c r="L649" s="27"/>
      <c r="M649" s="27"/>
      <c r="N649" s="27"/>
      <c r="O649" s="78"/>
      <c r="P649" s="27"/>
      <c r="Q649" s="27"/>
      <c r="R649" s="27"/>
      <c r="S649" s="27"/>
      <c r="T649" s="39"/>
    </row>
    <row r="650" spans="11:20" s="25" customFormat="1" x14ac:dyDescent="0.25">
      <c r="K650" s="27"/>
      <c r="L650" s="27"/>
      <c r="M650" s="27"/>
      <c r="N650" s="27"/>
      <c r="O650" s="78"/>
      <c r="P650" s="27"/>
      <c r="Q650" s="27"/>
      <c r="R650" s="27"/>
      <c r="S650" s="27"/>
      <c r="T650" s="39"/>
    </row>
    <row r="651" spans="11:20" s="25" customFormat="1" x14ac:dyDescent="0.25">
      <c r="K651" s="27"/>
      <c r="L651" s="27"/>
      <c r="M651" s="27"/>
      <c r="N651" s="27"/>
      <c r="O651" s="78"/>
      <c r="P651" s="27"/>
      <c r="Q651" s="27"/>
      <c r="R651" s="27"/>
      <c r="S651" s="27"/>
      <c r="T651" s="39"/>
    </row>
    <row r="652" spans="11:20" s="25" customFormat="1" x14ac:dyDescent="0.25">
      <c r="K652" s="27"/>
      <c r="L652" s="27"/>
      <c r="M652" s="27"/>
      <c r="N652" s="27"/>
      <c r="O652" s="78"/>
      <c r="P652" s="27"/>
      <c r="Q652" s="27"/>
      <c r="R652" s="27"/>
      <c r="S652" s="27"/>
      <c r="T652" s="39"/>
    </row>
    <row r="653" spans="11:20" s="25" customFormat="1" x14ac:dyDescent="0.25">
      <c r="K653" s="27"/>
      <c r="L653" s="27"/>
      <c r="M653" s="27"/>
      <c r="N653" s="27"/>
      <c r="O653" s="78"/>
      <c r="P653" s="27"/>
      <c r="Q653" s="27"/>
      <c r="R653" s="27"/>
      <c r="S653" s="27"/>
      <c r="T653" s="39"/>
    </row>
    <row r="654" spans="11:20" s="25" customFormat="1" x14ac:dyDescent="0.25">
      <c r="K654" s="27"/>
      <c r="L654" s="27"/>
      <c r="M654" s="27"/>
      <c r="N654" s="27"/>
      <c r="O654" s="78"/>
      <c r="P654" s="27"/>
      <c r="Q654" s="27"/>
      <c r="R654" s="27"/>
      <c r="S654" s="27"/>
      <c r="T654" s="39"/>
    </row>
    <row r="655" spans="11:20" s="25" customFormat="1" x14ac:dyDescent="0.25">
      <c r="K655" s="27"/>
      <c r="L655" s="27"/>
      <c r="M655" s="27"/>
      <c r="N655" s="27"/>
      <c r="O655" s="78"/>
      <c r="P655" s="27"/>
      <c r="Q655" s="27"/>
      <c r="R655" s="27"/>
      <c r="S655" s="27"/>
      <c r="T655" s="39"/>
    </row>
    <row r="656" spans="11:20" s="25" customFormat="1" x14ac:dyDescent="0.25">
      <c r="K656" s="27"/>
      <c r="L656" s="27"/>
      <c r="M656" s="27"/>
      <c r="N656" s="27"/>
      <c r="O656" s="78"/>
      <c r="P656" s="27"/>
      <c r="Q656" s="27"/>
      <c r="R656" s="27"/>
      <c r="S656" s="27"/>
      <c r="T656" s="39"/>
    </row>
    <row r="657" spans="11:20" s="25" customFormat="1" x14ac:dyDescent="0.25">
      <c r="K657" s="27"/>
      <c r="L657" s="27"/>
      <c r="M657" s="27"/>
      <c r="N657" s="27"/>
      <c r="O657" s="78"/>
      <c r="P657" s="27"/>
      <c r="Q657" s="27"/>
      <c r="R657" s="27"/>
      <c r="S657" s="27"/>
      <c r="T657" s="39"/>
    </row>
    <row r="658" spans="11:20" s="25" customFormat="1" x14ac:dyDescent="0.25">
      <c r="K658" s="27"/>
      <c r="L658" s="27"/>
      <c r="M658" s="27"/>
      <c r="N658" s="27"/>
      <c r="O658" s="78"/>
      <c r="P658" s="27"/>
      <c r="Q658" s="27"/>
      <c r="R658" s="27"/>
      <c r="S658" s="27"/>
      <c r="T658" s="39"/>
    </row>
    <row r="659" spans="11:20" s="25" customFormat="1" x14ac:dyDescent="0.25">
      <c r="K659" s="27"/>
      <c r="L659" s="27"/>
      <c r="M659" s="27"/>
      <c r="N659" s="27"/>
      <c r="O659" s="78"/>
      <c r="P659" s="27"/>
      <c r="Q659" s="27"/>
      <c r="R659" s="27"/>
      <c r="S659" s="27"/>
      <c r="T659" s="39"/>
    </row>
    <row r="660" spans="11:20" s="25" customFormat="1" x14ac:dyDescent="0.25">
      <c r="K660" s="27"/>
      <c r="L660" s="27"/>
      <c r="M660" s="27"/>
      <c r="N660" s="27"/>
      <c r="O660" s="78"/>
      <c r="P660" s="27"/>
      <c r="Q660" s="27"/>
      <c r="R660" s="27"/>
      <c r="S660" s="27"/>
      <c r="T660" s="39"/>
    </row>
    <row r="661" spans="11:20" s="25" customFormat="1" x14ac:dyDescent="0.25">
      <c r="K661" s="27"/>
      <c r="L661" s="27"/>
      <c r="M661" s="27"/>
      <c r="N661" s="27"/>
      <c r="O661" s="78"/>
      <c r="P661" s="27"/>
      <c r="Q661" s="27"/>
      <c r="R661" s="27"/>
      <c r="S661" s="27"/>
      <c r="T661" s="39"/>
    </row>
    <row r="662" spans="11:20" s="25" customFormat="1" x14ac:dyDescent="0.25">
      <c r="K662" s="27"/>
      <c r="L662" s="27"/>
      <c r="M662" s="27"/>
      <c r="N662" s="27"/>
      <c r="O662" s="78"/>
      <c r="P662" s="27"/>
      <c r="Q662" s="27"/>
      <c r="R662" s="27"/>
      <c r="S662" s="27"/>
      <c r="T662" s="39"/>
    </row>
    <row r="663" spans="11:20" s="25" customFormat="1" x14ac:dyDescent="0.25">
      <c r="K663" s="27"/>
      <c r="L663" s="27"/>
      <c r="M663" s="27"/>
      <c r="N663" s="27"/>
      <c r="O663" s="78"/>
      <c r="P663" s="27"/>
      <c r="Q663" s="27"/>
      <c r="R663" s="27"/>
      <c r="S663" s="27"/>
      <c r="T663" s="39"/>
    </row>
    <row r="664" spans="11:20" s="25" customFormat="1" x14ac:dyDescent="0.25">
      <c r="K664" s="27"/>
      <c r="L664" s="27"/>
      <c r="M664" s="27"/>
      <c r="N664" s="27"/>
      <c r="O664" s="78"/>
      <c r="P664" s="27"/>
      <c r="Q664" s="27"/>
      <c r="R664" s="27"/>
      <c r="S664" s="27"/>
      <c r="T664" s="39"/>
    </row>
    <row r="665" spans="11:20" s="25" customFormat="1" x14ac:dyDescent="0.25">
      <c r="K665" s="27"/>
      <c r="L665" s="27"/>
      <c r="M665" s="27"/>
      <c r="N665" s="27"/>
      <c r="O665" s="78"/>
      <c r="P665" s="27"/>
      <c r="Q665" s="27"/>
      <c r="R665" s="27"/>
      <c r="S665" s="27"/>
      <c r="T665" s="39"/>
    </row>
    <row r="666" spans="11:20" s="25" customFormat="1" x14ac:dyDescent="0.25">
      <c r="K666" s="27"/>
      <c r="L666" s="27"/>
      <c r="M666" s="27"/>
      <c r="N666" s="27"/>
      <c r="O666" s="78"/>
      <c r="P666" s="27"/>
      <c r="Q666" s="27"/>
      <c r="R666" s="27"/>
      <c r="S666" s="27"/>
      <c r="T666" s="39"/>
    </row>
    <row r="667" spans="11:20" s="25" customFormat="1" x14ac:dyDescent="0.25">
      <c r="K667" s="27"/>
      <c r="L667" s="27"/>
      <c r="M667" s="27"/>
      <c r="N667" s="27"/>
      <c r="O667" s="78"/>
      <c r="P667" s="27"/>
      <c r="Q667" s="27"/>
      <c r="R667" s="27"/>
      <c r="S667" s="27"/>
      <c r="T667" s="39"/>
    </row>
    <row r="668" spans="11:20" s="25" customFormat="1" x14ac:dyDescent="0.25">
      <c r="K668" s="27"/>
      <c r="L668" s="27"/>
      <c r="M668" s="27"/>
      <c r="N668" s="27"/>
      <c r="O668" s="78"/>
      <c r="P668" s="27"/>
      <c r="Q668" s="27"/>
      <c r="R668" s="27"/>
      <c r="S668" s="27"/>
      <c r="T668" s="39"/>
    </row>
    <row r="669" spans="11:20" s="25" customFormat="1" x14ac:dyDescent="0.25">
      <c r="K669" s="27"/>
      <c r="L669" s="27"/>
      <c r="M669" s="27"/>
      <c r="N669" s="27"/>
      <c r="O669" s="78"/>
      <c r="P669" s="27"/>
      <c r="Q669" s="27"/>
      <c r="R669" s="27"/>
      <c r="S669" s="27"/>
      <c r="T669" s="39"/>
    </row>
    <row r="670" spans="11:20" s="25" customFormat="1" x14ac:dyDescent="0.25">
      <c r="K670" s="27"/>
      <c r="L670" s="27"/>
      <c r="M670" s="27"/>
      <c r="N670" s="27"/>
      <c r="O670" s="78"/>
      <c r="P670" s="27"/>
      <c r="Q670" s="27"/>
      <c r="R670" s="27"/>
      <c r="S670" s="27"/>
      <c r="T670" s="39"/>
    </row>
    <row r="671" spans="11:20" s="25" customFormat="1" x14ac:dyDescent="0.25">
      <c r="K671" s="27"/>
      <c r="L671" s="27"/>
      <c r="M671" s="27"/>
      <c r="N671" s="27"/>
      <c r="O671" s="78"/>
      <c r="P671" s="27"/>
      <c r="Q671" s="27"/>
      <c r="R671" s="27"/>
      <c r="S671" s="27"/>
      <c r="T671" s="39"/>
    </row>
    <row r="672" spans="11:20" s="25" customFormat="1" x14ac:dyDescent="0.25">
      <c r="K672" s="27"/>
      <c r="L672" s="27"/>
      <c r="M672" s="27"/>
      <c r="N672" s="27"/>
      <c r="O672" s="78"/>
      <c r="P672" s="27"/>
      <c r="Q672" s="27"/>
      <c r="R672" s="27"/>
      <c r="S672" s="27"/>
      <c r="T672" s="39"/>
    </row>
    <row r="673" spans="11:20" s="25" customFormat="1" x14ac:dyDescent="0.25">
      <c r="K673" s="27"/>
      <c r="L673" s="27"/>
      <c r="M673" s="27"/>
      <c r="N673" s="27"/>
      <c r="O673" s="78"/>
      <c r="P673" s="27"/>
      <c r="Q673" s="27"/>
      <c r="R673" s="27"/>
      <c r="S673" s="27"/>
      <c r="T673" s="39"/>
    </row>
    <row r="674" spans="11:20" s="25" customFormat="1" x14ac:dyDescent="0.25">
      <c r="K674" s="27"/>
      <c r="L674" s="27"/>
      <c r="M674" s="27"/>
      <c r="N674" s="27"/>
      <c r="O674" s="78"/>
      <c r="P674" s="27"/>
      <c r="Q674" s="27"/>
      <c r="R674" s="27"/>
      <c r="S674" s="27"/>
      <c r="T674" s="39"/>
    </row>
    <row r="675" spans="11:20" s="25" customFormat="1" x14ac:dyDescent="0.25">
      <c r="K675" s="27"/>
      <c r="L675" s="27"/>
      <c r="M675" s="27"/>
      <c r="N675" s="27"/>
      <c r="O675" s="78"/>
      <c r="P675" s="27"/>
      <c r="Q675" s="27"/>
      <c r="R675" s="27"/>
      <c r="S675" s="27"/>
      <c r="T675" s="39"/>
    </row>
    <row r="676" spans="11:20" s="25" customFormat="1" x14ac:dyDescent="0.25">
      <c r="K676" s="27"/>
      <c r="L676" s="27"/>
      <c r="M676" s="27"/>
      <c r="N676" s="27"/>
      <c r="O676" s="78"/>
      <c r="P676" s="27"/>
      <c r="Q676" s="27"/>
      <c r="R676" s="27"/>
      <c r="S676" s="27"/>
      <c r="T676" s="39"/>
    </row>
    <row r="677" spans="11:20" s="25" customFormat="1" x14ac:dyDescent="0.25">
      <c r="K677" s="27"/>
      <c r="L677" s="27"/>
      <c r="M677" s="27"/>
      <c r="N677" s="27"/>
      <c r="O677" s="78"/>
      <c r="P677" s="27"/>
      <c r="Q677" s="27"/>
      <c r="R677" s="27"/>
      <c r="S677" s="27"/>
      <c r="T677" s="39"/>
    </row>
    <row r="678" spans="11:20" s="25" customFormat="1" x14ac:dyDescent="0.25">
      <c r="K678" s="27"/>
      <c r="L678" s="27"/>
      <c r="M678" s="27"/>
      <c r="N678" s="27"/>
      <c r="O678" s="78"/>
      <c r="P678" s="27"/>
      <c r="Q678" s="27"/>
      <c r="R678" s="27"/>
      <c r="S678" s="27"/>
      <c r="T678" s="39"/>
    </row>
    <row r="679" spans="11:20" s="25" customFormat="1" x14ac:dyDescent="0.25">
      <c r="K679" s="27"/>
      <c r="L679" s="27"/>
      <c r="M679" s="27"/>
      <c r="N679" s="27"/>
      <c r="O679" s="78"/>
      <c r="P679" s="27"/>
      <c r="Q679" s="27"/>
      <c r="R679" s="27"/>
      <c r="S679" s="27"/>
      <c r="T679" s="39"/>
    </row>
    <row r="680" spans="11:20" s="25" customFormat="1" x14ac:dyDescent="0.25">
      <c r="K680" s="27"/>
      <c r="L680" s="27"/>
      <c r="M680" s="27"/>
      <c r="N680" s="27"/>
      <c r="O680" s="78"/>
      <c r="P680" s="27"/>
      <c r="Q680" s="27"/>
      <c r="R680" s="27"/>
      <c r="S680" s="27"/>
      <c r="T680" s="39"/>
    </row>
    <row r="681" spans="11:20" s="25" customFormat="1" x14ac:dyDescent="0.25">
      <c r="K681" s="27"/>
      <c r="L681" s="27"/>
      <c r="M681" s="27"/>
      <c r="N681" s="27"/>
      <c r="O681" s="78"/>
      <c r="P681" s="27"/>
      <c r="Q681" s="27"/>
      <c r="R681" s="27"/>
      <c r="S681" s="27"/>
      <c r="T681" s="39"/>
    </row>
    <row r="682" spans="11:20" s="25" customFormat="1" x14ac:dyDescent="0.25">
      <c r="K682" s="27"/>
      <c r="L682" s="27"/>
      <c r="M682" s="27"/>
      <c r="N682" s="27"/>
      <c r="O682" s="78"/>
      <c r="P682" s="27"/>
      <c r="Q682" s="27"/>
      <c r="R682" s="27"/>
      <c r="S682" s="27"/>
      <c r="T682" s="39"/>
    </row>
    <row r="683" spans="11:20" s="25" customFormat="1" x14ac:dyDescent="0.25">
      <c r="K683" s="27"/>
      <c r="L683" s="27"/>
      <c r="M683" s="27"/>
      <c r="N683" s="27"/>
      <c r="O683" s="78"/>
      <c r="P683" s="27"/>
      <c r="Q683" s="27"/>
      <c r="R683" s="27"/>
      <c r="S683" s="27"/>
      <c r="T683" s="39"/>
    </row>
    <row r="684" spans="11:20" s="25" customFormat="1" x14ac:dyDescent="0.25">
      <c r="K684" s="27"/>
      <c r="L684" s="27"/>
      <c r="M684" s="27"/>
      <c r="N684" s="27"/>
      <c r="O684" s="78"/>
      <c r="P684" s="27"/>
      <c r="Q684" s="27"/>
      <c r="R684" s="27"/>
      <c r="S684" s="27"/>
      <c r="T684" s="39"/>
    </row>
    <row r="685" spans="11:20" s="25" customFormat="1" x14ac:dyDescent="0.25">
      <c r="K685" s="27"/>
      <c r="L685" s="27"/>
      <c r="M685" s="27"/>
      <c r="N685" s="27"/>
      <c r="O685" s="78"/>
      <c r="P685" s="27"/>
      <c r="Q685" s="27"/>
      <c r="R685" s="27"/>
      <c r="S685" s="27"/>
      <c r="T685" s="39"/>
    </row>
    <row r="686" spans="11:20" s="25" customFormat="1" x14ac:dyDescent="0.25">
      <c r="K686" s="27"/>
      <c r="L686" s="27"/>
      <c r="M686" s="27"/>
      <c r="N686" s="27"/>
      <c r="O686" s="78"/>
      <c r="P686" s="27"/>
      <c r="Q686" s="27"/>
      <c r="R686" s="27"/>
      <c r="S686" s="27"/>
      <c r="T686" s="39"/>
    </row>
    <row r="687" spans="11:20" s="25" customFormat="1" x14ac:dyDescent="0.25">
      <c r="K687" s="27"/>
      <c r="L687" s="27"/>
      <c r="M687" s="27"/>
      <c r="N687" s="27"/>
      <c r="O687" s="78"/>
      <c r="P687" s="27"/>
      <c r="Q687" s="27"/>
      <c r="R687" s="27"/>
      <c r="S687" s="27"/>
      <c r="T687" s="39"/>
    </row>
    <row r="688" spans="11:20" s="25" customFormat="1" x14ac:dyDescent="0.25">
      <c r="K688" s="27"/>
      <c r="L688" s="27"/>
      <c r="M688" s="27"/>
      <c r="N688" s="27"/>
      <c r="O688" s="78"/>
      <c r="P688" s="27"/>
      <c r="Q688" s="27"/>
      <c r="R688" s="27"/>
      <c r="S688" s="27"/>
      <c r="T688" s="39"/>
    </row>
    <row r="689" spans="11:20" s="25" customFormat="1" x14ac:dyDescent="0.25">
      <c r="K689" s="27"/>
      <c r="L689" s="27"/>
      <c r="M689" s="27"/>
      <c r="N689" s="27"/>
      <c r="O689" s="78"/>
      <c r="P689" s="27"/>
      <c r="Q689" s="27"/>
      <c r="R689" s="27"/>
      <c r="S689" s="27"/>
      <c r="T689" s="39"/>
    </row>
    <row r="690" spans="11:20" s="25" customFormat="1" x14ac:dyDescent="0.25">
      <c r="K690" s="27"/>
      <c r="L690" s="27"/>
      <c r="M690" s="27"/>
      <c r="N690" s="27"/>
      <c r="O690" s="78"/>
      <c r="P690" s="27"/>
      <c r="Q690" s="27"/>
      <c r="R690" s="27"/>
      <c r="S690" s="27"/>
      <c r="T690" s="39"/>
    </row>
    <row r="691" spans="11:20" s="25" customFormat="1" x14ac:dyDescent="0.25">
      <c r="K691" s="27"/>
      <c r="L691" s="27"/>
      <c r="M691" s="27"/>
      <c r="N691" s="27"/>
      <c r="O691" s="78"/>
      <c r="P691" s="27"/>
      <c r="Q691" s="27"/>
      <c r="R691" s="27"/>
      <c r="S691" s="27"/>
      <c r="T691" s="39"/>
    </row>
    <row r="692" spans="11:20" s="25" customFormat="1" x14ac:dyDescent="0.25">
      <c r="K692" s="27"/>
      <c r="L692" s="27"/>
      <c r="M692" s="27"/>
      <c r="N692" s="27"/>
      <c r="O692" s="78"/>
      <c r="P692" s="27"/>
      <c r="Q692" s="27"/>
      <c r="R692" s="27"/>
      <c r="S692" s="27"/>
      <c r="T692" s="39"/>
    </row>
    <row r="693" spans="11:20" s="25" customFormat="1" x14ac:dyDescent="0.25">
      <c r="K693" s="27"/>
      <c r="L693" s="27"/>
      <c r="M693" s="27"/>
      <c r="N693" s="27"/>
      <c r="O693" s="78"/>
      <c r="P693" s="27"/>
      <c r="Q693" s="27"/>
      <c r="R693" s="27"/>
      <c r="S693" s="27"/>
      <c r="T693" s="39"/>
    </row>
    <row r="694" spans="11:20" s="25" customFormat="1" x14ac:dyDescent="0.25">
      <c r="K694" s="27"/>
      <c r="L694" s="27"/>
      <c r="M694" s="27"/>
      <c r="N694" s="27"/>
      <c r="O694" s="78"/>
      <c r="P694" s="27"/>
      <c r="Q694" s="27"/>
      <c r="R694" s="27"/>
      <c r="S694" s="27"/>
      <c r="T694" s="39"/>
    </row>
    <row r="695" spans="11:20" s="25" customFormat="1" x14ac:dyDescent="0.25">
      <c r="K695" s="27"/>
      <c r="L695" s="27"/>
      <c r="M695" s="27"/>
      <c r="N695" s="27"/>
      <c r="O695" s="78"/>
      <c r="P695" s="27"/>
      <c r="Q695" s="27"/>
      <c r="R695" s="27"/>
      <c r="S695" s="27"/>
      <c r="T695" s="39"/>
    </row>
    <row r="696" spans="11:20" s="25" customFormat="1" x14ac:dyDescent="0.25">
      <c r="K696" s="27"/>
      <c r="L696" s="27"/>
      <c r="M696" s="27"/>
      <c r="N696" s="27"/>
      <c r="O696" s="78"/>
      <c r="P696" s="27"/>
      <c r="Q696" s="27"/>
      <c r="R696" s="27"/>
      <c r="S696" s="27"/>
      <c r="T696" s="39"/>
    </row>
    <row r="697" spans="11:20" s="25" customFormat="1" x14ac:dyDescent="0.25">
      <c r="K697" s="27"/>
      <c r="L697" s="27"/>
      <c r="M697" s="27"/>
      <c r="N697" s="27"/>
      <c r="O697" s="78"/>
      <c r="P697" s="27"/>
      <c r="Q697" s="27"/>
      <c r="R697" s="27"/>
      <c r="S697" s="27"/>
      <c r="T697" s="39"/>
    </row>
    <row r="698" spans="11:20" s="25" customFormat="1" x14ac:dyDescent="0.25">
      <c r="K698" s="27"/>
      <c r="L698" s="27"/>
      <c r="M698" s="27"/>
      <c r="N698" s="27"/>
      <c r="O698" s="78"/>
      <c r="P698" s="27"/>
      <c r="Q698" s="27"/>
      <c r="R698" s="27"/>
      <c r="S698" s="27"/>
      <c r="T698" s="39"/>
    </row>
    <row r="699" spans="11:20" s="25" customFormat="1" x14ac:dyDescent="0.25">
      <c r="K699" s="27"/>
      <c r="L699" s="27"/>
      <c r="M699" s="27"/>
      <c r="N699" s="27"/>
      <c r="O699" s="78"/>
      <c r="P699" s="27"/>
      <c r="Q699" s="27"/>
      <c r="R699" s="27"/>
      <c r="S699" s="27"/>
      <c r="T699" s="39"/>
    </row>
    <row r="700" spans="11:20" s="25" customFormat="1" x14ac:dyDescent="0.25">
      <c r="K700" s="27"/>
      <c r="L700" s="27"/>
      <c r="M700" s="27"/>
      <c r="N700" s="27"/>
      <c r="O700" s="78"/>
      <c r="P700" s="27"/>
      <c r="Q700" s="27"/>
      <c r="R700" s="27"/>
      <c r="S700" s="27"/>
      <c r="T700" s="39"/>
    </row>
    <row r="701" spans="11:20" s="25" customFormat="1" x14ac:dyDescent="0.25">
      <c r="K701" s="27"/>
      <c r="L701" s="27"/>
      <c r="M701" s="27"/>
      <c r="N701" s="27"/>
      <c r="O701" s="78"/>
      <c r="P701" s="27"/>
      <c r="Q701" s="27"/>
      <c r="R701" s="27"/>
      <c r="S701" s="27"/>
      <c r="T701" s="39"/>
    </row>
    <row r="702" spans="11:20" s="25" customFormat="1" x14ac:dyDescent="0.25">
      <c r="K702" s="27"/>
      <c r="L702" s="27"/>
      <c r="M702" s="27"/>
      <c r="N702" s="27"/>
      <c r="O702" s="78"/>
      <c r="P702" s="27"/>
      <c r="Q702" s="27"/>
      <c r="R702" s="27"/>
      <c r="S702" s="27"/>
      <c r="T702" s="39"/>
    </row>
    <row r="703" spans="11:20" s="25" customFormat="1" x14ac:dyDescent="0.25">
      <c r="K703" s="27"/>
      <c r="L703" s="27"/>
      <c r="M703" s="27"/>
      <c r="N703" s="27"/>
      <c r="O703" s="78"/>
      <c r="P703" s="27"/>
      <c r="Q703" s="27"/>
      <c r="R703" s="27"/>
      <c r="S703" s="27"/>
      <c r="T703" s="39"/>
    </row>
    <row r="704" spans="11:20" s="25" customFormat="1" x14ac:dyDescent="0.25">
      <c r="K704" s="27"/>
      <c r="L704" s="27"/>
      <c r="M704" s="27"/>
      <c r="N704" s="27"/>
      <c r="O704" s="78"/>
      <c r="P704" s="27"/>
      <c r="Q704" s="27"/>
      <c r="R704" s="27"/>
      <c r="S704" s="27"/>
      <c r="T704" s="39"/>
    </row>
    <row r="705" spans="11:20" s="25" customFormat="1" x14ac:dyDescent="0.25">
      <c r="K705" s="27"/>
      <c r="L705" s="27"/>
      <c r="M705" s="27"/>
      <c r="N705" s="27"/>
      <c r="O705" s="78"/>
      <c r="P705" s="27"/>
      <c r="Q705" s="27"/>
      <c r="R705" s="27"/>
      <c r="S705" s="27"/>
      <c r="T705" s="39"/>
    </row>
    <row r="706" spans="11:20" s="25" customFormat="1" x14ac:dyDescent="0.25">
      <c r="K706" s="27"/>
      <c r="L706" s="27"/>
      <c r="M706" s="27"/>
      <c r="N706" s="27"/>
      <c r="O706" s="78"/>
      <c r="P706" s="27"/>
      <c r="Q706" s="27"/>
      <c r="R706" s="27"/>
      <c r="S706" s="27"/>
      <c r="T706" s="39"/>
    </row>
    <row r="707" spans="11:20" s="25" customFormat="1" x14ac:dyDescent="0.25">
      <c r="K707" s="27"/>
      <c r="L707" s="27"/>
      <c r="M707" s="27"/>
      <c r="N707" s="27"/>
      <c r="O707" s="78"/>
      <c r="P707" s="27"/>
      <c r="Q707" s="27"/>
      <c r="R707" s="27"/>
      <c r="S707" s="27"/>
      <c r="T707" s="39"/>
    </row>
    <row r="708" spans="11:20" s="25" customFormat="1" x14ac:dyDescent="0.25">
      <c r="K708" s="27"/>
      <c r="L708" s="27"/>
      <c r="M708" s="27"/>
      <c r="N708" s="27"/>
      <c r="O708" s="78"/>
      <c r="P708" s="27"/>
      <c r="Q708" s="27"/>
      <c r="R708" s="27"/>
      <c r="S708" s="27"/>
      <c r="T708" s="39"/>
    </row>
    <row r="709" spans="11:20" s="25" customFormat="1" x14ac:dyDescent="0.25">
      <c r="K709" s="27"/>
      <c r="L709" s="27"/>
      <c r="M709" s="27"/>
      <c r="N709" s="27"/>
      <c r="O709" s="78"/>
      <c r="P709" s="27"/>
      <c r="Q709" s="27"/>
      <c r="R709" s="27"/>
      <c r="S709" s="27"/>
      <c r="T709" s="39"/>
    </row>
    <row r="710" spans="11:20" s="25" customFormat="1" x14ac:dyDescent="0.25">
      <c r="K710" s="27"/>
      <c r="L710" s="27"/>
      <c r="M710" s="27"/>
      <c r="N710" s="27"/>
      <c r="O710" s="78"/>
      <c r="P710" s="27"/>
      <c r="Q710" s="27"/>
      <c r="R710" s="27"/>
      <c r="S710" s="27"/>
      <c r="T710" s="39"/>
    </row>
    <row r="711" spans="11:20" s="25" customFormat="1" x14ac:dyDescent="0.25">
      <c r="K711" s="27"/>
      <c r="L711" s="27"/>
      <c r="M711" s="27"/>
      <c r="N711" s="27"/>
      <c r="O711" s="78"/>
      <c r="P711" s="27"/>
      <c r="Q711" s="27"/>
      <c r="R711" s="27"/>
      <c r="S711" s="27"/>
      <c r="T711" s="39"/>
    </row>
    <row r="712" spans="11:20" s="25" customFormat="1" x14ac:dyDescent="0.25">
      <c r="K712" s="27"/>
      <c r="L712" s="27"/>
      <c r="M712" s="27"/>
      <c r="N712" s="27"/>
      <c r="O712" s="78"/>
      <c r="P712" s="27"/>
      <c r="Q712" s="27"/>
      <c r="R712" s="27"/>
      <c r="S712" s="27"/>
      <c r="T712" s="39"/>
    </row>
    <row r="713" spans="11:20" s="25" customFormat="1" x14ac:dyDescent="0.25">
      <c r="K713" s="27"/>
      <c r="L713" s="27"/>
      <c r="M713" s="27"/>
      <c r="N713" s="27"/>
      <c r="O713" s="78"/>
      <c r="P713" s="27"/>
      <c r="Q713" s="27"/>
      <c r="R713" s="27"/>
      <c r="S713" s="27"/>
      <c r="T713" s="39"/>
    </row>
    <row r="714" spans="11:20" s="25" customFormat="1" x14ac:dyDescent="0.25">
      <c r="K714" s="27"/>
      <c r="L714" s="27"/>
      <c r="M714" s="27"/>
      <c r="N714" s="27"/>
      <c r="O714" s="78"/>
      <c r="P714" s="27"/>
      <c r="Q714" s="27"/>
      <c r="R714" s="27"/>
      <c r="S714" s="27"/>
      <c r="T714" s="39"/>
    </row>
    <row r="715" spans="11:20" s="25" customFormat="1" x14ac:dyDescent="0.25">
      <c r="K715" s="27"/>
      <c r="L715" s="27"/>
      <c r="M715" s="27"/>
      <c r="N715" s="27"/>
      <c r="O715" s="78"/>
      <c r="P715" s="27"/>
      <c r="Q715" s="27"/>
      <c r="R715" s="27"/>
      <c r="S715" s="27"/>
      <c r="T715" s="39"/>
    </row>
    <row r="716" spans="11:20" s="25" customFormat="1" x14ac:dyDescent="0.25">
      <c r="K716" s="27"/>
      <c r="L716" s="27"/>
      <c r="M716" s="27"/>
      <c r="N716" s="27"/>
      <c r="O716" s="78"/>
      <c r="P716" s="27"/>
      <c r="Q716" s="27"/>
      <c r="R716" s="27"/>
      <c r="S716" s="27"/>
      <c r="T716" s="39"/>
    </row>
    <row r="717" spans="11:20" s="25" customFormat="1" x14ac:dyDescent="0.25">
      <c r="K717" s="27"/>
      <c r="L717" s="27"/>
      <c r="M717" s="27"/>
      <c r="N717" s="27"/>
      <c r="O717" s="78"/>
      <c r="P717" s="27"/>
      <c r="Q717" s="27"/>
      <c r="R717" s="27"/>
      <c r="S717" s="27"/>
      <c r="T717" s="39"/>
    </row>
    <row r="718" spans="11:20" s="25" customFormat="1" x14ac:dyDescent="0.25">
      <c r="K718" s="27"/>
      <c r="L718" s="27"/>
      <c r="M718" s="27"/>
      <c r="N718" s="27"/>
      <c r="O718" s="78"/>
      <c r="P718" s="27"/>
      <c r="Q718" s="27"/>
      <c r="R718" s="27"/>
      <c r="S718" s="27"/>
      <c r="T718" s="39"/>
    </row>
    <row r="719" spans="11:20" s="25" customFormat="1" x14ac:dyDescent="0.25">
      <c r="K719" s="27"/>
      <c r="L719" s="27"/>
      <c r="M719" s="27"/>
      <c r="N719" s="27"/>
      <c r="O719" s="78"/>
      <c r="P719" s="27"/>
      <c r="Q719" s="27"/>
      <c r="R719" s="27"/>
      <c r="S719" s="27"/>
      <c r="T719" s="39"/>
    </row>
    <row r="720" spans="11:20" s="25" customFormat="1" x14ac:dyDescent="0.25">
      <c r="K720" s="27"/>
      <c r="L720" s="27"/>
      <c r="M720" s="27"/>
      <c r="N720" s="27"/>
      <c r="O720" s="78"/>
      <c r="P720" s="27"/>
      <c r="Q720" s="27"/>
      <c r="R720" s="27"/>
      <c r="S720" s="27"/>
      <c r="T720" s="39"/>
    </row>
    <row r="721" spans="11:20" s="25" customFormat="1" x14ac:dyDescent="0.25">
      <c r="K721" s="27"/>
      <c r="L721" s="27"/>
      <c r="M721" s="27"/>
      <c r="N721" s="27"/>
      <c r="O721" s="78"/>
      <c r="P721" s="27"/>
      <c r="Q721" s="27"/>
      <c r="R721" s="27"/>
      <c r="S721" s="27"/>
      <c r="T721" s="39"/>
    </row>
    <row r="722" spans="11:20" s="25" customFormat="1" x14ac:dyDescent="0.25">
      <c r="K722" s="27"/>
      <c r="L722" s="27"/>
      <c r="M722" s="27"/>
      <c r="N722" s="27"/>
      <c r="O722" s="78"/>
      <c r="P722" s="27"/>
      <c r="Q722" s="27"/>
      <c r="R722" s="27"/>
      <c r="S722" s="27"/>
      <c r="T722" s="39"/>
    </row>
    <row r="723" spans="11:20" s="25" customFormat="1" x14ac:dyDescent="0.25">
      <c r="K723" s="27"/>
      <c r="L723" s="27"/>
      <c r="M723" s="27"/>
      <c r="N723" s="27"/>
      <c r="O723" s="78"/>
      <c r="P723" s="27"/>
      <c r="Q723" s="27"/>
      <c r="R723" s="27"/>
      <c r="S723" s="27"/>
      <c r="T723" s="39"/>
    </row>
    <row r="724" spans="11:20" s="25" customFormat="1" x14ac:dyDescent="0.25">
      <c r="K724" s="27"/>
      <c r="L724" s="27"/>
      <c r="M724" s="27"/>
      <c r="N724" s="27"/>
      <c r="O724" s="78"/>
      <c r="P724" s="27"/>
      <c r="Q724" s="27"/>
      <c r="R724" s="27"/>
      <c r="S724" s="27"/>
      <c r="T724" s="39"/>
    </row>
    <row r="725" spans="11:20" s="25" customFormat="1" x14ac:dyDescent="0.25">
      <c r="K725" s="27"/>
      <c r="L725" s="27"/>
      <c r="M725" s="27"/>
      <c r="N725" s="27"/>
      <c r="O725" s="78"/>
      <c r="P725" s="27"/>
      <c r="Q725" s="27"/>
      <c r="R725" s="27"/>
      <c r="S725" s="27"/>
      <c r="T725" s="39"/>
    </row>
    <row r="726" spans="11:20" s="25" customFormat="1" x14ac:dyDescent="0.25">
      <c r="K726" s="27"/>
      <c r="L726" s="27"/>
      <c r="M726" s="27"/>
      <c r="N726" s="27"/>
      <c r="O726" s="78"/>
      <c r="P726" s="27"/>
      <c r="Q726" s="27"/>
      <c r="R726" s="27"/>
      <c r="S726" s="27"/>
      <c r="T726" s="39"/>
    </row>
    <row r="727" spans="11:20" s="25" customFormat="1" x14ac:dyDescent="0.25">
      <c r="K727" s="27"/>
      <c r="L727" s="27"/>
      <c r="M727" s="27"/>
      <c r="N727" s="27"/>
      <c r="O727" s="78"/>
      <c r="P727" s="27"/>
      <c r="Q727" s="27"/>
      <c r="R727" s="27"/>
      <c r="S727" s="27"/>
      <c r="T727" s="39"/>
    </row>
    <row r="728" spans="11:20" s="25" customFormat="1" x14ac:dyDescent="0.25">
      <c r="K728" s="27"/>
      <c r="L728" s="27"/>
      <c r="M728" s="27"/>
      <c r="N728" s="27"/>
      <c r="O728" s="78"/>
      <c r="P728" s="27"/>
      <c r="Q728" s="27"/>
      <c r="R728" s="27"/>
      <c r="S728" s="27"/>
      <c r="T728" s="39"/>
    </row>
    <row r="729" spans="11:20" s="25" customFormat="1" x14ac:dyDescent="0.25">
      <c r="K729" s="27"/>
      <c r="L729" s="27"/>
      <c r="M729" s="27"/>
      <c r="N729" s="27"/>
      <c r="O729" s="78"/>
      <c r="P729" s="27"/>
      <c r="Q729" s="27"/>
      <c r="R729" s="27"/>
      <c r="S729" s="27"/>
      <c r="T729" s="39"/>
    </row>
    <row r="730" spans="11:20" s="25" customFormat="1" x14ac:dyDescent="0.25">
      <c r="K730" s="27"/>
      <c r="L730" s="27"/>
      <c r="M730" s="27"/>
      <c r="N730" s="27"/>
      <c r="O730" s="78"/>
      <c r="P730" s="27"/>
      <c r="Q730" s="27"/>
      <c r="R730" s="27"/>
      <c r="S730" s="27"/>
      <c r="T730" s="39"/>
    </row>
    <row r="731" spans="11:20" s="25" customFormat="1" x14ac:dyDescent="0.25">
      <c r="K731" s="27"/>
      <c r="L731" s="27"/>
      <c r="M731" s="27"/>
      <c r="N731" s="27"/>
      <c r="O731" s="78"/>
      <c r="P731" s="27"/>
      <c r="Q731" s="27"/>
      <c r="R731" s="27"/>
      <c r="S731" s="27"/>
      <c r="T731" s="39"/>
    </row>
    <row r="732" spans="11:20" s="25" customFormat="1" x14ac:dyDescent="0.25">
      <c r="K732" s="27"/>
      <c r="L732" s="27"/>
      <c r="M732" s="27"/>
      <c r="N732" s="27"/>
      <c r="O732" s="78"/>
      <c r="P732" s="27"/>
      <c r="Q732" s="27"/>
      <c r="R732" s="27"/>
      <c r="S732" s="27"/>
      <c r="T732" s="39"/>
    </row>
    <row r="733" spans="11:20" s="25" customFormat="1" x14ac:dyDescent="0.25">
      <c r="K733" s="27"/>
      <c r="L733" s="27"/>
      <c r="M733" s="27"/>
      <c r="N733" s="27"/>
      <c r="O733" s="78"/>
      <c r="P733" s="27"/>
      <c r="Q733" s="27"/>
      <c r="R733" s="27"/>
      <c r="S733" s="27"/>
      <c r="T733" s="39"/>
    </row>
    <row r="734" spans="11:20" s="25" customFormat="1" x14ac:dyDescent="0.25">
      <c r="K734" s="27"/>
      <c r="L734" s="27"/>
      <c r="M734" s="27"/>
      <c r="N734" s="27"/>
      <c r="O734" s="78"/>
      <c r="P734" s="27"/>
      <c r="Q734" s="27"/>
      <c r="R734" s="27"/>
      <c r="S734" s="27"/>
      <c r="T734" s="39"/>
    </row>
    <row r="735" spans="11:20" s="25" customFormat="1" x14ac:dyDescent="0.25">
      <c r="K735" s="27"/>
      <c r="L735" s="27"/>
      <c r="M735" s="27"/>
      <c r="N735" s="27"/>
      <c r="O735" s="78"/>
      <c r="P735" s="27"/>
      <c r="Q735" s="27"/>
      <c r="R735" s="27"/>
      <c r="S735" s="27"/>
      <c r="T735" s="39"/>
    </row>
    <row r="736" spans="11:20" s="25" customFormat="1" x14ac:dyDescent="0.25">
      <c r="K736" s="27"/>
      <c r="L736" s="27"/>
      <c r="M736" s="27"/>
      <c r="N736" s="27"/>
      <c r="O736" s="78"/>
      <c r="P736" s="27"/>
      <c r="Q736" s="27"/>
      <c r="R736" s="27"/>
      <c r="S736" s="27"/>
      <c r="T736" s="39"/>
    </row>
    <row r="737" spans="11:20" s="25" customFormat="1" x14ac:dyDescent="0.25">
      <c r="K737" s="27"/>
      <c r="L737" s="27"/>
      <c r="M737" s="27"/>
      <c r="N737" s="27"/>
      <c r="O737" s="78"/>
      <c r="P737" s="27"/>
      <c r="Q737" s="27"/>
      <c r="R737" s="27"/>
      <c r="S737" s="27"/>
      <c r="T737" s="39"/>
    </row>
    <row r="738" spans="11:20" s="25" customFormat="1" x14ac:dyDescent="0.25">
      <c r="K738" s="27"/>
      <c r="L738" s="27"/>
      <c r="M738" s="27"/>
      <c r="N738" s="27"/>
      <c r="O738" s="78"/>
      <c r="P738" s="27"/>
      <c r="Q738" s="27"/>
      <c r="R738" s="27"/>
      <c r="S738" s="27"/>
      <c r="T738" s="39"/>
    </row>
    <row r="739" spans="11:20" s="25" customFormat="1" x14ac:dyDescent="0.25">
      <c r="K739" s="27"/>
      <c r="L739" s="27"/>
      <c r="M739" s="27"/>
      <c r="N739" s="27"/>
      <c r="O739" s="78"/>
      <c r="P739" s="27"/>
      <c r="Q739" s="27"/>
      <c r="R739" s="27"/>
      <c r="S739" s="27"/>
      <c r="T739" s="39"/>
    </row>
    <row r="740" spans="11:20" s="25" customFormat="1" x14ac:dyDescent="0.25">
      <c r="K740" s="27"/>
      <c r="L740" s="27"/>
      <c r="M740" s="27"/>
      <c r="N740" s="27"/>
      <c r="O740" s="78"/>
      <c r="P740" s="27"/>
      <c r="Q740" s="27"/>
      <c r="R740" s="27"/>
      <c r="S740" s="27"/>
      <c r="T740" s="39"/>
    </row>
    <row r="741" spans="11:20" s="25" customFormat="1" x14ac:dyDescent="0.25">
      <c r="K741" s="27"/>
      <c r="L741" s="27"/>
      <c r="M741" s="27"/>
      <c r="N741" s="27"/>
      <c r="O741" s="78"/>
      <c r="P741" s="27"/>
      <c r="Q741" s="27"/>
      <c r="R741" s="27"/>
      <c r="S741" s="27"/>
      <c r="T741" s="39"/>
    </row>
    <row r="742" spans="11:20" s="25" customFormat="1" x14ac:dyDescent="0.25">
      <c r="K742" s="27"/>
      <c r="L742" s="27"/>
      <c r="M742" s="27"/>
      <c r="N742" s="27"/>
      <c r="O742" s="78"/>
      <c r="P742" s="27"/>
      <c r="Q742" s="27"/>
      <c r="R742" s="27"/>
      <c r="S742" s="27"/>
      <c r="T742" s="39"/>
    </row>
    <row r="743" spans="11:20" s="25" customFormat="1" x14ac:dyDescent="0.25">
      <c r="K743" s="27"/>
      <c r="L743" s="27"/>
      <c r="M743" s="27"/>
      <c r="N743" s="27"/>
      <c r="O743" s="78"/>
      <c r="P743" s="27"/>
      <c r="Q743" s="27"/>
      <c r="R743" s="27"/>
      <c r="S743" s="27"/>
      <c r="T743" s="39"/>
    </row>
    <row r="744" spans="11:20" s="25" customFormat="1" x14ac:dyDescent="0.25">
      <c r="K744" s="27"/>
      <c r="L744" s="27"/>
      <c r="M744" s="27"/>
      <c r="N744" s="27"/>
      <c r="O744" s="78"/>
      <c r="P744" s="27"/>
      <c r="Q744" s="27"/>
      <c r="R744" s="27"/>
      <c r="S744" s="27"/>
      <c r="T744" s="39"/>
    </row>
    <row r="745" spans="11:20" s="25" customFormat="1" x14ac:dyDescent="0.25">
      <c r="K745" s="27"/>
      <c r="L745" s="27"/>
      <c r="M745" s="27"/>
      <c r="N745" s="27"/>
      <c r="O745" s="78"/>
      <c r="P745" s="27"/>
      <c r="Q745" s="27"/>
      <c r="R745" s="27"/>
      <c r="S745" s="27"/>
      <c r="T745" s="39"/>
    </row>
    <row r="746" spans="11:20" s="25" customFormat="1" x14ac:dyDescent="0.25">
      <c r="K746" s="27"/>
      <c r="L746" s="27"/>
      <c r="M746" s="27"/>
      <c r="N746" s="27"/>
      <c r="O746" s="78"/>
      <c r="P746" s="27"/>
      <c r="Q746" s="27"/>
      <c r="R746" s="27"/>
      <c r="S746" s="27"/>
      <c r="T746" s="39"/>
    </row>
    <row r="747" spans="11:20" s="25" customFormat="1" x14ac:dyDescent="0.25">
      <c r="K747" s="27"/>
      <c r="L747" s="27"/>
      <c r="M747" s="27"/>
      <c r="N747" s="27"/>
      <c r="O747" s="78"/>
      <c r="P747" s="27"/>
      <c r="Q747" s="27"/>
      <c r="R747" s="27"/>
      <c r="S747" s="27"/>
      <c r="T747" s="39"/>
    </row>
    <row r="748" spans="11:20" s="25" customFormat="1" x14ac:dyDescent="0.25">
      <c r="K748" s="27"/>
      <c r="L748" s="27"/>
      <c r="M748" s="27"/>
      <c r="N748" s="27"/>
      <c r="O748" s="78"/>
      <c r="P748" s="27"/>
      <c r="Q748" s="27"/>
      <c r="R748" s="27"/>
      <c r="S748" s="27"/>
      <c r="T748" s="39"/>
    </row>
    <row r="749" spans="11:20" s="25" customFormat="1" x14ac:dyDescent="0.25">
      <c r="K749" s="27"/>
      <c r="L749" s="27"/>
      <c r="M749" s="27"/>
      <c r="N749" s="27"/>
      <c r="O749" s="78"/>
      <c r="P749" s="27"/>
      <c r="Q749" s="27"/>
      <c r="R749" s="27"/>
      <c r="S749" s="27"/>
      <c r="T749" s="39"/>
    </row>
    <row r="750" spans="11:20" s="25" customFormat="1" x14ac:dyDescent="0.25">
      <c r="K750" s="27"/>
      <c r="L750" s="27"/>
      <c r="M750" s="27"/>
      <c r="N750" s="27"/>
      <c r="O750" s="78"/>
      <c r="P750" s="27"/>
      <c r="Q750" s="27"/>
      <c r="R750" s="27"/>
      <c r="S750" s="27"/>
      <c r="T750" s="39"/>
    </row>
    <row r="751" spans="11:20" s="25" customFormat="1" x14ac:dyDescent="0.25">
      <c r="K751" s="27"/>
      <c r="L751" s="27"/>
      <c r="M751" s="27"/>
      <c r="N751" s="27"/>
      <c r="O751" s="78"/>
      <c r="P751" s="27"/>
      <c r="Q751" s="27"/>
      <c r="R751" s="27"/>
      <c r="S751" s="27"/>
      <c r="T751" s="39"/>
    </row>
    <row r="752" spans="11:20" s="25" customFormat="1" x14ac:dyDescent="0.25">
      <c r="K752" s="27"/>
      <c r="L752" s="27"/>
      <c r="M752" s="27"/>
      <c r="N752" s="27"/>
      <c r="O752" s="78"/>
      <c r="P752" s="27"/>
      <c r="Q752" s="27"/>
      <c r="R752" s="27"/>
      <c r="S752" s="27"/>
      <c r="T752" s="39"/>
    </row>
    <row r="753" spans="11:20" s="25" customFormat="1" x14ac:dyDescent="0.25">
      <c r="K753" s="27"/>
      <c r="L753" s="27"/>
      <c r="M753" s="27"/>
      <c r="N753" s="27"/>
      <c r="O753" s="78"/>
      <c r="P753" s="27"/>
      <c r="Q753" s="27"/>
      <c r="R753" s="27"/>
      <c r="S753" s="27"/>
      <c r="T753" s="39"/>
    </row>
    <row r="754" spans="11:20" s="25" customFormat="1" x14ac:dyDescent="0.25">
      <c r="K754" s="27"/>
      <c r="L754" s="27"/>
      <c r="M754" s="27"/>
      <c r="N754" s="27"/>
      <c r="O754" s="78"/>
      <c r="P754" s="27"/>
      <c r="Q754" s="27"/>
      <c r="R754" s="27"/>
      <c r="S754" s="27"/>
      <c r="T754" s="39"/>
    </row>
    <row r="755" spans="11:20" s="25" customFormat="1" x14ac:dyDescent="0.25">
      <c r="K755" s="27"/>
      <c r="L755" s="27"/>
      <c r="M755" s="27"/>
      <c r="N755" s="27"/>
      <c r="O755" s="78"/>
      <c r="P755" s="27"/>
      <c r="Q755" s="27"/>
      <c r="R755" s="27"/>
      <c r="S755" s="27"/>
      <c r="T755" s="39"/>
    </row>
    <row r="756" spans="11:20" s="25" customFormat="1" x14ac:dyDescent="0.25">
      <c r="K756" s="27"/>
      <c r="L756" s="27"/>
      <c r="M756" s="27"/>
      <c r="N756" s="27"/>
      <c r="O756" s="78"/>
      <c r="P756" s="27"/>
      <c r="Q756" s="27"/>
      <c r="R756" s="27"/>
      <c r="S756" s="27"/>
      <c r="T756" s="39"/>
    </row>
    <row r="757" spans="11:20" s="25" customFormat="1" x14ac:dyDescent="0.25">
      <c r="K757" s="27"/>
      <c r="L757" s="27"/>
      <c r="M757" s="27"/>
      <c r="N757" s="27"/>
      <c r="O757" s="78"/>
      <c r="P757" s="27"/>
      <c r="Q757" s="27"/>
      <c r="R757" s="27"/>
      <c r="S757" s="27"/>
      <c r="T757" s="39"/>
    </row>
    <row r="758" spans="11:20" s="25" customFormat="1" x14ac:dyDescent="0.25">
      <c r="K758" s="27"/>
      <c r="L758" s="27"/>
      <c r="M758" s="27"/>
      <c r="N758" s="27"/>
      <c r="O758" s="78"/>
      <c r="P758" s="27"/>
      <c r="Q758" s="27"/>
      <c r="R758" s="27"/>
      <c r="S758" s="27"/>
      <c r="T758" s="39"/>
    </row>
    <row r="759" spans="11:20" s="25" customFormat="1" x14ac:dyDescent="0.25">
      <c r="K759" s="27"/>
      <c r="L759" s="27"/>
      <c r="M759" s="27"/>
      <c r="N759" s="27"/>
      <c r="O759" s="78"/>
      <c r="P759" s="27"/>
      <c r="Q759" s="27"/>
      <c r="R759" s="27"/>
      <c r="S759" s="27"/>
      <c r="T759" s="39"/>
    </row>
    <row r="760" spans="11:20" s="25" customFormat="1" x14ac:dyDescent="0.25">
      <c r="K760" s="27"/>
      <c r="L760" s="27"/>
      <c r="M760" s="27"/>
      <c r="N760" s="27"/>
      <c r="O760" s="78"/>
      <c r="P760" s="27"/>
      <c r="Q760" s="27"/>
      <c r="R760" s="27"/>
      <c r="S760" s="27"/>
      <c r="T760" s="39"/>
    </row>
    <row r="761" spans="11:20" s="25" customFormat="1" x14ac:dyDescent="0.25">
      <c r="K761" s="27"/>
      <c r="L761" s="27"/>
      <c r="M761" s="27"/>
      <c r="N761" s="27"/>
      <c r="O761" s="78"/>
      <c r="P761" s="27"/>
      <c r="Q761" s="27"/>
      <c r="R761" s="27"/>
      <c r="S761" s="27"/>
      <c r="T761" s="39"/>
    </row>
    <row r="762" spans="11:20" s="25" customFormat="1" x14ac:dyDescent="0.25">
      <c r="K762" s="27"/>
      <c r="L762" s="27"/>
      <c r="M762" s="27"/>
      <c r="N762" s="27"/>
      <c r="O762" s="78"/>
      <c r="P762" s="27"/>
      <c r="Q762" s="27"/>
      <c r="R762" s="27"/>
      <c r="S762" s="27"/>
      <c r="T762" s="39"/>
    </row>
    <row r="763" spans="11:20" s="25" customFormat="1" x14ac:dyDescent="0.25">
      <c r="K763" s="27"/>
      <c r="L763" s="27"/>
      <c r="M763" s="27"/>
      <c r="N763" s="27"/>
      <c r="O763" s="78"/>
      <c r="P763" s="27"/>
      <c r="Q763" s="27"/>
      <c r="R763" s="27"/>
      <c r="S763" s="27"/>
      <c r="T763" s="39"/>
    </row>
    <row r="764" spans="11:20" s="25" customFormat="1" x14ac:dyDescent="0.25">
      <c r="K764" s="27"/>
      <c r="L764" s="27"/>
      <c r="M764" s="27"/>
      <c r="N764" s="27"/>
      <c r="O764" s="78"/>
      <c r="P764" s="27"/>
      <c r="Q764" s="27"/>
      <c r="R764" s="27"/>
      <c r="S764" s="27"/>
      <c r="T764" s="39"/>
    </row>
    <row r="765" spans="11:20" s="25" customFormat="1" x14ac:dyDescent="0.25">
      <c r="K765" s="27"/>
      <c r="L765" s="27"/>
      <c r="M765" s="27"/>
      <c r="N765" s="27"/>
      <c r="O765" s="78"/>
      <c r="P765" s="27"/>
      <c r="Q765" s="27"/>
      <c r="R765" s="27"/>
      <c r="S765" s="27"/>
      <c r="T765" s="39"/>
    </row>
    <row r="766" spans="11:20" s="25" customFormat="1" x14ac:dyDescent="0.25">
      <c r="K766" s="27"/>
      <c r="L766" s="27"/>
      <c r="M766" s="27"/>
      <c r="N766" s="27"/>
      <c r="O766" s="78"/>
      <c r="P766" s="27"/>
      <c r="Q766" s="27"/>
      <c r="R766" s="27"/>
      <c r="S766" s="27"/>
      <c r="T766" s="39"/>
    </row>
    <row r="767" spans="11:20" s="25" customFormat="1" x14ac:dyDescent="0.25">
      <c r="K767" s="27"/>
      <c r="L767" s="27"/>
      <c r="M767" s="27"/>
      <c r="N767" s="27"/>
      <c r="O767" s="78"/>
      <c r="P767" s="27"/>
      <c r="Q767" s="27"/>
      <c r="R767" s="27"/>
      <c r="S767" s="27"/>
      <c r="T767" s="39"/>
    </row>
    <row r="768" spans="11:20" s="25" customFormat="1" x14ac:dyDescent="0.25">
      <c r="K768" s="27"/>
      <c r="L768" s="27"/>
      <c r="M768" s="27"/>
      <c r="N768" s="27"/>
      <c r="O768" s="78"/>
      <c r="P768" s="27"/>
      <c r="Q768" s="27"/>
      <c r="R768" s="27"/>
      <c r="S768" s="27"/>
      <c r="T768" s="39"/>
    </row>
    <row r="769" spans="11:20" s="25" customFormat="1" x14ac:dyDescent="0.25">
      <c r="K769" s="27"/>
      <c r="L769" s="27"/>
      <c r="M769" s="27"/>
      <c r="N769" s="27"/>
      <c r="O769" s="78"/>
      <c r="P769" s="27"/>
      <c r="Q769" s="27"/>
      <c r="R769" s="27"/>
      <c r="S769" s="27"/>
      <c r="T769" s="39"/>
    </row>
    <row r="770" spans="11:20" s="25" customFormat="1" x14ac:dyDescent="0.25">
      <c r="K770" s="27"/>
      <c r="L770" s="27"/>
      <c r="M770" s="27"/>
      <c r="N770" s="27"/>
      <c r="O770" s="78"/>
      <c r="P770" s="27"/>
      <c r="Q770" s="27"/>
      <c r="R770" s="27"/>
      <c r="S770" s="27"/>
      <c r="T770" s="39"/>
    </row>
    <row r="771" spans="11:20" s="25" customFormat="1" x14ac:dyDescent="0.25">
      <c r="K771" s="27"/>
      <c r="L771" s="27"/>
      <c r="M771" s="27"/>
      <c r="N771" s="27"/>
      <c r="O771" s="78"/>
      <c r="P771" s="27"/>
      <c r="Q771" s="27"/>
      <c r="R771" s="27"/>
      <c r="S771" s="27"/>
      <c r="T771" s="39"/>
    </row>
    <row r="772" spans="11:20" s="25" customFormat="1" x14ac:dyDescent="0.25">
      <c r="K772" s="27"/>
      <c r="L772" s="27"/>
      <c r="M772" s="27"/>
      <c r="N772" s="27"/>
      <c r="O772" s="78"/>
      <c r="P772" s="27"/>
      <c r="Q772" s="27"/>
      <c r="R772" s="27"/>
      <c r="S772" s="27"/>
      <c r="T772" s="39"/>
    </row>
    <row r="773" spans="11:20" s="25" customFormat="1" x14ac:dyDescent="0.25">
      <c r="K773" s="27"/>
      <c r="L773" s="27"/>
      <c r="M773" s="27"/>
      <c r="N773" s="27"/>
      <c r="O773" s="78"/>
      <c r="P773" s="27"/>
      <c r="Q773" s="27"/>
      <c r="R773" s="27"/>
      <c r="S773" s="27"/>
      <c r="T773" s="39"/>
    </row>
    <row r="774" spans="11:20" s="25" customFormat="1" x14ac:dyDescent="0.25">
      <c r="K774" s="27"/>
      <c r="L774" s="27"/>
      <c r="M774" s="27"/>
      <c r="N774" s="27"/>
      <c r="O774" s="78"/>
      <c r="P774" s="27"/>
      <c r="Q774" s="27"/>
      <c r="R774" s="27"/>
      <c r="S774" s="27"/>
      <c r="T774" s="39"/>
    </row>
    <row r="775" spans="11:20" s="25" customFormat="1" x14ac:dyDescent="0.25">
      <c r="K775" s="27"/>
      <c r="L775" s="27"/>
      <c r="M775" s="27"/>
      <c r="N775" s="27"/>
      <c r="O775" s="78"/>
      <c r="P775" s="27"/>
      <c r="Q775" s="27"/>
      <c r="R775" s="27"/>
      <c r="S775" s="27"/>
      <c r="T775" s="39"/>
    </row>
    <row r="776" spans="11:20" s="25" customFormat="1" x14ac:dyDescent="0.25">
      <c r="K776" s="27"/>
      <c r="L776" s="27"/>
      <c r="M776" s="27"/>
      <c r="N776" s="27"/>
      <c r="O776" s="78"/>
      <c r="P776" s="27"/>
      <c r="Q776" s="27"/>
      <c r="R776" s="27"/>
      <c r="S776" s="27"/>
      <c r="T776" s="39"/>
    </row>
    <row r="777" spans="11:20" s="25" customFormat="1" x14ac:dyDescent="0.25">
      <c r="K777" s="27"/>
      <c r="L777" s="27"/>
      <c r="M777" s="27"/>
      <c r="N777" s="27"/>
      <c r="O777" s="78"/>
      <c r="P777" s="27"/>
      <c r="Q777" s="27"/>
      <c r="R777" s="27"/>
      <c r="S777" s="27"/>
      <c r="T777" s="39"/>
    </row>
    <row r="778" spans="11:20" s="25" customFormat="1" x14ac:dyDescent="0.25">
      <c r="K778" s="27"/>
      <c r="L778" s="27"/>
      <c r="M778" s="27"/>
      <c r="N778" s="27"/>
      <c r="O778" s="78"/>
      <c r="P778" s="27"/>
      <c r="Q778" s="27"/>
      <c r="R778" s="27"/>
      <c r="S778" s="27"/>
      <c r="T778" s="39"/>
    </row>
    <row r="779" spans="11:20" s="25" customFormat="1" x14ac:dyDescent="0.25">
      <c r="K779" s="27"/>
      <c r="L779" s="27"/>
      <c r="M779" s="27"/>
      <c r="N779" s="27"/>
      <c r="O779" s="78"/>
      <c r="P779" s="27"/>
      <c r="Q779" s="27"/>
      <c r="R779" s="27"/>
      <c r="S779" s="27"/>
      <c r="T779" s="39"/>
    </row>
    <row r="780" spans="11:20" s="25" customFormat="1" x14ac:dyDescent="0.25">
      <c r="K780" s="27"/>
      <c r="L780" s="27"/>
      <c r="M780" s="27"/>
      <c r="N780" s="27"/>
      <c r="O780" s="78"/>
      <c r="P780" s="27"/>
      <c r="Q780" s="27"/>
      <c r="R780" s="27"/>
      <c r="S780" s="27"/>
      <c r="T780" s="39"/>
    </row>
    <row r="781" spans="11:20" s="25" customFormat="1" x14ac:dyDescent="0.25">
      <c r="K781" s="27"/>
      <c r="L781" s="27"/>
      <c r="M781" s="27"/>
      <c r="N781" s="27"/>
      <c r="O781" s="78"/>
      <c r="P781" s="27"/>
      <c r="Q781" s="27"/>
      <c r="R781" s="27"/>
      <c r="S781" s="27"/>
      <c r="T781" s="39"/>
    </row>
    <row r="782" spans="11:20" s="25" customFormat="1" x14ac:dyDescent="0.25">
      <c r="K782" s="27"/>
      <c r="L782" s="27"/>
      <c r="M782" s="27"/>
      <c r="N782" s="27"/>
      <c r="O782" s="78"/>
      <c r="P782" s="27"/>
      <c r="Q782" s="27"/>
      <c r="R782" s="27"/>
      <c r="S782" s="27"/>
      <c r="T782" s="39"/>
    </row>
    <row r="783" spans="11:20" s="25" customFormat="1" x14ac:dyDescent="0.25">
      <c r="K783" s="27"/>
      <c r="L783" s="27"/>
      <c r="M783" s="27"/>
      <c r="N783" s="27"/>
      <c r="O783" s="78"/>
      <c r="P783" s="27"/>
      <c r="Q783" s="27"/>
      <c r="R783" s="27"/>
      <c r="S783" s="27"/>
      <c r="T783" s="39"/>
    </row>
    <row r="784" spans="11:20" s="25" customFormat="1" x14ac:dyDescent="0.25">
      <c r="K784" s="27"/>
      <c r="L784" s="27"/>
      <c r="M784" s="27"/>
      <c r="N784" s="27"/>
      <c r="O784" s="78"/>
      <c r="P784" s="27"/>
      <c r="Q784" s="27"/>
      <c r="R784" s="27"/>
      <c r="S784" s="27"/>
      <c r="T784" s="39"/>
    </row>
    <row r="785" spans="11:20" s="25" customFormat="1" x14ac:dyDescent="0.25">
      <c r="K785" s="27"/>
      <c r="L785" s="27"/>
      <c r="M785" s="27"/>
      <c r="N785" s="27"/>
      <c r="O785" s="78"/>
      <c r="P785" s="27"/>
      <c r="Q785" s="27"/>
      <c r="R785" s="27"/>
      <c r="S785" s="27"/>
      <c r="T785" s="39"/>
    </row>
    <row r="786" spans="11:20" s="25" customFormat="1" x14ac:dyDescent="0.25">
      <c r="K786" s="27"/>
      <c r="L786" s="27"/>
      <c r="M786" s="27"/>
      <c r="N786" s="27"/>
      <c r="O786" s="78"/>
      <c r="P786" s="27"/>
      <c r="Q786" s="27"/>
      <c r="R786" s="27"/>
      <c r="S786" s="27"/>
      <c r="T786" s="39"/>
    </row>
    <row r="787" spans="11:20" s="25" customFormat="1" x14ac:dyDescent="0.25">
      <c r="K787" s="27"/>
      <c r="L787" s="27"/>
      <c r="M787" s="27"/>
      <c r="N787" s="27"/>
      <c r="O787" s="78"/>
      <c r="P787" s="27"/>
      <c r="Q787" s="27"/>
      <c r="R787" s="27"/>
      <c r="S787" s="27"/>
      <c r="T787" s="39"/>
    </row>
    <row r="788" spans="11:20" s="25" customFormat="1" x14ac:dyDescent="0.25">
      <c r="K788" s="27"/>
      <c r="L788" s="27"/>
      <c r="M788" s="27"/>
      <c r="N788" s="27"/>
      <c r="O788" s="78"/>
      <c r="P788" s="27"/>
      <c r="Q788" s="27"/>
      <c r="R788" s="27"/>
      <c r="S788" s="27"/>
      <c r="T788" s="39"/>
    </row>
    <row r="789" spans="11:20" s="25" customFormat="1" x14ac:dyDescent="0.25">
      <c r="K789" s="27"/>
      <c r="L789" s="27"/>
      <c r="M789" s="27"/>
      <c r="N789" s="27"/>
      <c r="O789" s="78"/>
      <c r="P789" s="27"/>
      <c r="Q789" s="27"/>
      <c r="R789" s="27"/>
      <c r="S789" s="27"/>
      <c r="T789" s="39"/>
    </row>
    <row r="790" spans="11:20" s="25" customFormat="1" x14ac:dyDescent="0.25">
      <c r="K790" s="27"/>
      <c r="L790" s="27"/>
      <c r="M790" s="27"/>
      <c r="N790" s="27"/>
      <c r="O790" s="78"/>
      <c r="P790" s="27"/>
      <c r="Q790" s="27"/>
      <c r="R790" s="27"/>
      <c r="S790" s="27"/>
      <c r="T790" s="39"/>
    </row>
    <row r="791" spans="11:20" s="25" customFormat="1" x14ac:dyDescent="0.25">
      <c r="K791" s="27"/>
      <c r="L791" s="27"/>
      <c r="M791" s="27"/>
      <c r="N791" s="27"/>
      <c r="O791" s="78"/>
      <c r="P791" s="27"/>
      <c r="Q791" s="27"/>
      <c r="R791" s="27"/>
      <c r="S791" s="27"/>
      <c r="T791" s="39"/>
    </row>
    <row r="792" spans="11:20" s="25" customFormat="1" x14ac:dyDescent="0.25">
      <c r="K792" s="27"/>
      <c r="L792" s="27"/>
      <c r="M792" s="27"/>
      <c r="N792" s="27"/>
      <c r="O792" s="78"/>
      <c r="P792" s="27"/>
      <c r="Q792" s="27"/>
      <c r="R792" s="27"/>
      <c r="S792" s="27"/>
      <c r="T792" s="39"/>
    </row>
    <row r="793" spans="11:20" s="25" customFormat="1" x14ac:dyDescent="0.25">
      <c r="K793" s="27"/>
      <c r="L793" s="27"/>
      <c r="M793" s="27"/>
      <c r="N793" s="27"/>
      <c r="O793" s="78"/>
      <c r="P793" s="27"/>
      <c r="Q793" s="27"/>
      <c r="R793" s="27"/>
      <c r="S793" s="27"/>
      <c r="T793" s="39"/>
    </row>
    <row r="794" spans="11:20" s="25" customFormat="1" x14ac:dyDescent="0.25">
      <c r="K794" s="27"/>
      <c r="L794" s="27"/>
      <c r="M794" s="27"/>
      <c r="N794" s="27"/>
      <c r="O794" s="78"/>
      <c r="P794" s="27"/>
      <c r="Q794" s="27"/>
      <c r="R794" s="27"/>
      <c r="S794" s="27"/>
      <c r="T794" s="39"/>
    </row>
    <row r="795" spans="11:20" s="25" customFormat="1" x14ac:dyDescent="0.25">
      <c r="K795" s="27"/>
      <c r="L795" s="27"/>
      <c r="M795" s="27"/>
      <c r="N795" s="27"/>
      <c r="O795" s="78"/>
      <c r="P795" s="27"/>
      <c r="Q795" s="27"/>
      <c r="R795" s="27"/>
      <c r="S795" s="27"/>
      <c r="T795" s="39"/>
    </row>
    <row r="796" spans="11:20" s="25" customFormat="1" x14ac:dyDescent="0.25">
      <c r="K796" s="27"/>
      <c r="L796" s="27"/>
      <c r="M796" s="27"/>
      <c r="N796" s="27"/>
      <c r="O796" s="78"/>
      <c r="P796" s="27"/>
      <c r="Q796" s="27"/>
      <c r="R796" s="27"/>
      <c r="S796" s="27"/>
      <c r="T796" s="39"/>
    </row>
    <row r="797" spans="11:20" s="25" customFormat="1" x14ac:dyDescent="0.25">
      <c r="K797" s="27"/>
      <c r="L797" s="27"/>
      <c r="M797" s="27"/>
      <c r="N797" s="27"/>
      <c r="O797" s="78"/>
      <c r="P797" s="27"/>
      <c r="Q797" s="27"/>
      <c r="R797" s="27"/>
      <c r="S797" s="27"/>
      <c r="T797" s="39"/>
    </row>
    <row r="798" spans="11:20" s="25" customFormat="1" x14ac:dyDescent="0.25">
      <c r="K798" s="27"/>
      <c r="L798" s="27"/>
      <c r="M798" s="27"/>
      <c r="N798" s="27"/>
      <c r="O798" s="78"/>
      <c r="P798" s="27"/>
      <c r="Q798" s="27"/>
      <c r="R798" s="27"/>
      <c r="S798" s="27"/>
      <c r="T798" s="39"/>
    </row>
    <row r="799" spans="11:20" s="25" customFormat="1" x14ac:dyDescent="0.25">
      <c r="K799" s="27"/>
      <c r="L799" s="27"/>
      <c r="M799" s="27"/>
      <c r="N799" s="27"/>
      <c r="O799" s="78"/>
      <c r="P799" s="27"/>
      <c r="Q799" s="27"/>
      <c r="R799" s="27"/>
      <c r="S799" s="27"/>
      <c r="T799" s="39"/>
    </row>
    <row r="800" spans="11:20" s="25" customFormat="1" x14ac:dyDescent="0.25">
      <c r="K800" s="27"/>
      <c r="L800" s="27"/>
      <c r="M800" s="27"/>
      <c r="N800" s="27"/>
      <c r="O800" s="78"/>
      <c r="P800" s="27"/>
      <c r="Q800" s="27"/>
      <c r="R800" s="27"/>
      <c r="S800" s="27"/>
      <c r="T800" s="39"/>
    </row>
    <row r="801" spans="11:20" s="25" customFormat="1" x14ac:dyDescent="0.25">
      <c r="K801" s="27"/>
      <c r="L801" s="27"/>
      <c r="M801" s="27"/>
      <c r="N801" s="27"/>
      <c r="O801" s="78"/>
      <c r="P801" s="27"/>
      <c r="Q801" s="27"/>
      <c r="R801" s="27"/>
      <c r="S801" s="27"/>
      <c r="T801" s="39"/>
    </row>
    <row r="802" spans="11:20" s="25" customFormat="1" x14ac:dyDescent="0.25">
      <c r="K802" s="27"/>
      <c r="L802" s="27"/>
      <c r="M802" s="27"/>
      <c r="N802" s="27"/>
      <c r="O802" s="78"/>
      <c r="P802" s="27"/>
      <c r="Q802" s="27"/>
      <c r="R802" s="27"/>
      <c r="S802" s="27"/>
      <c r="T802" s="39"/>
    </row>
    <row r="803" spans="11:20" s="25" customFormat="1" x14ac:dyDescent="0.25">
      <c r="K803" s="27"/>
      <c r="L803" s="27"/>
      <c r="M803" s="27"/>
      <c r="N803" s="27"/>
      <c r="O803" s="78"/>
      <c r="P803" s="27"/>
      <c r="Q803" s="27"/>
      <c r="R803" s="27"/>
      <c r="S803" s="27"/>
      <c r="T803" s="39"/>
    </row>
    <row r="804" spans="11:20" s="25" customFormat="1" x14ac:dyDescent="0.25">
      <c r="K804" s="27"/>
      <c r="L804" s="27"/>
      <c r="M804" s="27"/>
      <c r="N804" s="27"/>
      <c r="O804" s="78"/>
      <c r="P804" s="27"/>
      <c r="Q804" s="27"/>
      <c r="R804" s="27"/>
      <c r="S804" s="27"/>
      <c r="T804" s="39"/>
    </row>
    <row r="805" spans="11:20" s="25" customFormat="1" x14ac:dyDescent="0.25">
      <c r="K805" s="27"/>
      <c r="L805" s="27"/>
      <c r="M805" s="27"/>
      <c r="N805" s="27"/>
      <c r="O805" s="78"/>
      <c r="P805" s="27"/>
      <c r="Q805" s="27"/>
      <c r="R805" s="27"/>
      <c r="S805" s="27"/>
      <c r="T805" s="39"/>
    </row>
    <row r="806" spans="11:20" s="25" customFormat="1" x14ac:dyDescent="0.25">
      <c r="K806" s="27"/>
      <c r="L806" s="27"/>
      <c r="M806" s="27"/>
      <c r="N806" s="27"/>
      <c r="O806" s="78"/>
      <c r="P806" s="27"/>
      <c r="Q806" s="27"/>
      <c r="R806" s="27"/>
      <c r="S806" s="27"/>
      <c r="T806" s="39"/>
    </row>
    <row r="807" spans="11:20" s="25" customFormat="1" x14ac:dyDescent="0.25">
      <c r="K807" s="27"/>
      <c r="L807" s="27"/>
      <c r="M807" s="27"/>
      <c r="N807" s="27"/>
      <c r="O807" s="78"/>
      <c r="P807" s="27"/>
      <c r="Q807" s="27"/>
      <c r="R807" s="27"/>
      <c r="S807" s="27"/>
      <c r="T807" s="39"/>
    </row>
    <row r="808" spans="11:20" s="25" customFormat="1" x14ac:dyDescent="0.25">
      <c r="K808" s="27"/>
      <c r="L808" s="27"/>
      <c r="M808" s="27"/>
      <c r="N808" s="27"/>
      <c r="O808" s="78"/>
      <c r="P808" s="27"/>
      <c r="Q808" s="27"/>
      <c r="R808" s="27"/>
      <c r="S808" s="27"/>
      <c r="T808" s="39"/>
    </row>
    <row r="809" spans="11:20" s="25" customFormat="1" x14ac:dyDescent="0.25">
      <c r="K809" s="27"/>
      <c r="L809" s="27"/>
      <c r="M809" s="27"/>
      <c r="N809" s="27"/>
      <c r="O809" s="78"/>
      <c r="P809" s="27"/>
      <c r="Q809" s="27"/>
      <c r="R809" s="27"/>
      <c r="S809" s="27"/>
      <c r="T809" s="39"/>
    </row>
    <row r="810" spans="11:20" s="25" customFormat="1" x14ac:dyDescent="0.25">
      <c r="K810" s="27"/>
      <c r="L810" s="27"/>
      <c r="M810" s="27"/>
      <c r="N810" s="27"/>
      <c r="O810" s="78"/>
      <c r="P810" s="27"/>
      <c r="Q810" s="27"/>
      <c r="R810" s="27"/>
      <c r="S810" s="27"/>
      <c r="T810" s="39"/>
    </row>
    <row r="811" spans="11:20" s="25" customFormat="1" x14ac:dyDescent="0.25">
      <c r="K811" s="27"/>
      <c r="L811" s="27"/>
      <c r="M811" s="27"/>
      <c r="N811" s="27"/>
      <c r="O811" s="78"/>
      <c r="P811" s="27"/>
      <c r="Q811" s="27"/>
      <c r="R811" s="27"/>
      <c r="S811" s="27"/>
      <c r="T811" s="39"/>
    </row>
    <row r="812" spans="11:20" s="25" customFormat="1" x14ac:dyDescent="0.25">
      <c r="K812" s="27"/>
      <c r="L812" s="27"/>
      <c r="M812" s="27"/>
      <c r="N812" s="27"/>
      <c r="O812" s="78"/>
      <c r="P812" s="27"/>
      <c r="Q812" s="27"/>
      <c r="R812" s="27"/>
      <c r="S812" s="27"/>
      <c r="T812" s="39"/>
    </row>
    <row r="813" spans="11:20" s="25" customFormat="1" x14ac:dyDescent="0.25">
      <c r="K813" s="27"/>
      <c r="L813" s="27"/>
      <c r="M813" s="27"/>
      <c r="N813" s="27"/>
      <c r="O813" s="78"/>
      <c r="P813" s="27"/>
      <c r="Q813" s="27"/>
      <c r="R813" s="27"/>
      <c r="S813" s="27"/>
      <c r="T813" s="39"/>
    </row>
    <row r="814" spans="11:20" s="25" customFormat="1" x14ac:dyDescent="0.25">
      <c r="K814" s="27"/>
      <c r="L814" s="27"/>
      <c r="M814" s="27"/>
      <c r="N814" s="27"/>
      <c r="O814" s="78"/>
      <c r="P814" s="27"/>
      <c r="Q814" s="27"/>
      <c r="R814" s="27"/>
      <c r="S814" s="27"/>
      <c r="T814" s="39"/>
    </row>
    <row r="815" spans="11:20" s="25" customFormat="1" x14ac:dyDescent="0.25">
      <c r="K815" s="27"/>
      <c r="L815" s="27"/>
      <c r="M815" s="27"/>
      <c r="N815" s="27"/>
      <c r="O815" s="78"/>
      <c r="P815" s="27"/>
      <c r="Q815" s="27"/>
      <c r="R815" s="27"/>
      <c r="S815" s="27"/>
      <c r="T815" s="39"/>
    </row>
    <row r="816" spans="11:20" s="25" customFormat="1" x14ac:dyDescent="0.25">
      <c r="K816" s="27"/>
      <c r="L816" s="27"/>
      <c r="M816" s="27"/>
      <c r="N816" s="27"/>
      <c r="O816" s="78"/>
      <c r="P816" s="27"/>
      <c r="Q816" s="27"/>
      <c r="R816" s="27"/>
      <c r="S816" s="27"/>
      <c r="T816" s="39"/>
    </row>
    <row r="817" spans="11:20" s="25" customFormat="1" x14ac:dyDescent="0.25">
      <c r="K817" s="27"/>
      <c r="L817" s="27"/>
      <c r="M817" s="27"/>
      <c r="N817" s="27"/>
      <c r="O817" s="78"/>
      <c r="P817" s="27"/>
      <c r="Q817" s="27"/>
      <c r="R817" s="27"/>
      <c r="S817" s="27"/>
      <c r="T817" s="39"/>
    </row>
    <row r="818" spans="11:20" s="25" customFormat="1" x14ac:dyDescent="0.25">
      <c r="K818" s="27"/>
      <c r="L818" s="27"/>
      <c r="M818" s="27"/>
      <c r="N818" s="27"/>
      <c r="O818" s="78"/>
      <c r="P818" s="27"/>
      <c r="Q818" s="27"/>
      <c r="R818" s="27"/>
      <c r="S818" s="27"/>
      <c r="T818" s="39"/>
    </row>
    <row r="819" spans="11:20" s="25" customFormat="1" x14ac:dyDescent="0.25">
      <c r="K819" s="27"/>
      <c r="L819" s="27"/>
      <c r="M819" s="27"/>
      <c r="N819" s="27"/>
      <c r="O819" s="78"/>
      <c r="P819" s="27"/>
      <c r="Q819" s="27"/>
      <c r="R819" s="27"/>
      <c r="S819" s="27"/>
      <c r="T819" s="39"/>
    </row>
    <row r="820" spans="11:20" s="25" customFormat="1" x14ac:dyDescent="0.25">
      <c r="K820" s="27"/>
      <c r="L820" s="27"/>
      <c r="M820" s="27"/>
      <c r="N820" s="27"/>
      <c r="O820" s="78"/>
      <c r="P820" s="27"/>
      <c r="Q820" s="27"/>
      <c r="R820" s="27"/>
      <c r="S820" s="27"/>
      <c r="T820" s="39"/>
    </row>
    <row r="821" spans="11:20" s="25" customFormat="1" x14ac:dyDescent="0.25">
      <c r="K821" s="27"/>
      <c r="L821" s="27"/>
      <c r="M821" s="27"/>
      <c r="N821" s="27"/>
      <c r="O821" s="78"/>
      <c r="P821" s="27"/>
      <c r="Q821" s="27"/>
      <c r="R821" s="27"/>
      <c r="S821" s="27"/>
      <c r="T821" s="39"/>
    </row>
    <row r="822" spans="11:20" s="25" customFormat="1" x14ac:dyDescent="0.25">
      <c r="K822" s="27"/>
      <c r="L822" s="27"/>
      <c r="M822" s="27"/>
      <c r="N822" s="27"/>
      <c r="O822" s="78"/>
      <c r="P822" s="27"/>
      <c r="Q822" s="27"/>
      <c r="R822" s="27"/>
      <c r="S822" s="27"/>
      <c r="T822" s="39"/>
    </row>
    <row r="823" spans="11:20" s="25" customFormat="1" x14ac:dyDescent="0.25">
      <c r="K823" s="27"/>
      <c r="L823" s="27"/>
      <c r="M823" s="27"/>
      <c r="N823" s="27"/>
      <c r="O823" s="78"/>
      <c r="P823" s="27"/>
      <c r="Q823" s="27"/>
      <c r="R823" s="27"/>
      <c r="S823" s="27"/>
      <c r="T823" s="39"/>
    </row>
    <row r="824" spans="11:20" s="25" customFormat="1" x14ac:dyDescent="0.25">
      <c r="K824" s="27"/>
      <c r="L824" s="27"/>
      <c r="M824" s="27"/>
      <c r="N824" s="27"/>
      <c r="O824" s="78"/>
      <c r="P824" s="27"/>
      <c r="Q824" s="27"/>
      <c r="R824" s="27"/>
      <c r="S824" s="27"/>
      <c r="T824" s="39"/>
    </row>
    <row r="825" spans="11:20" s="25" customFormat="1" x14ac:dyDescent="0.25">
      <c r="K825" s="27"/>
      <c r="L825" s="27"/>
      <c r="M825" s="27"/>
      <c r="N825" s="27"/>
      <c r="O825" s="78"/>
      <c r="P825" s="27"/>
      <c r="Q825" s="27"/>
      <c r="R825" s="27"/>
      <c r="S825" s="27"/>
      <c r="T825" s="39"/>
    </row>
    <row r="826" spans="11:20" s="25" customFormat="1" x14ac:dyDescent="0.25">
      <c r="K826" s="27"/>
      <c r="L826" s="27"/>
      <c r="M826" s="27"/>
      <c r="N826" s="27"/>
      <c r="O826" s="78"/>
      <c r="P826" s="27"/>
      <c r="Q826" s="27"/>
      <c r="R826" s="27"/>
      <c r="S826" s="27"/>
      <c r="T826" s="39"/>
    </row>
    <row r="827" spans="11:20" s="25" customFormat="1" x14ac:dyDescent="0.25">
      <c r="K827" s="27"/>
      <c r="L827" s="27"/>
      <c r="M827" s="27"/>
      <c r="N827" s="27"/>
      <c r="O827" s="78"/>
      <c r="P827" s="27"/>
      <c r="Q827" s="27"/>
      <c r="R827" s="27"/>
      <c r="S827" s="27"/>
      <c r="T827" s="39"/>
    </row>
    <row r="828" spans="11:20" s="25" customFormat="1" x14ac:dyDescent="0.25">
      <c r="K828" s="27"/>
      <c r="L828" s="27"/>
      <c r="M828" s="27"/>
      <c r="N828" s="27"/>
      <c r="O828" s="78"/>
      <c r="P828" s="27"/>
      <c r="Q828" s="27"/>
      <c r="R828" s="27"/>
      <c r="S828" s="27"/>
      <c r="T828" s="39"/>
    </row>
    <row r="829" spans="11:20" s="25" customFormat="1" x14ac:dyDescent="0.25">
      <c r="K829" s="27"/>
      <c r="L829" s="27"/>
      <c r="M829" s="27"/>
      <c r="N829" s="27"/>
      <c r="O829" s="78"/>
      <c r="P829" s="27"/>
      <c r="Q829" s="27"/>
      <c r="R829" s="27"/>
      <c r="S829" s="27"/>
      <c r="T829" s="39"/>
    </row>
    <row r="830" spans="11:20" s="25" customFormat="1" x14ac:dyDescent="0.25">
      <c r="K830" s="27"/>
      <c r="L830" s="27"/>
      <c r="M830" s="27"/>
      <c r="N830" s="27"/>
      <c r="O830" s="78"/>
      <c r="P830" s="27"/>
      <c r="Q830" s="27"/>
      <c r="R830" s="27"/>
      <c r="S830" s="27"/>
      <c r="T830" s="39"/>
    </row>
    <row r="831" spans="11:20" s="25" customFormat="1" x14ac:dyDescent="0.25">
      <c r="K831" s="27"/>
      <c r="L831" s="27"/>
      <c r="M831" s="27"/>
      <c r="N831" s="27"/>
      <c r="O831" s="78"/>
      <c r="P831" s="27"/>
      <c r="Q831" s="27"/>
      <c r="R831" s="27"/>
      <c r="S831" s="27"/>
      <c r="T831" s="39"/>
    </row>
    <row r="832" spans="11:20" s="25" customFormat="1" x14ac:dyDescent="0.25">
      <c r="K832" s="27"/>
      <c r="L832" s="27"/>
      <c r="M832" s="27"/>
      <c r="N832" s="27"/>
      <c r="O832" s="78"/>
      <c r="P832" s="27"/>
      <c r="Q832" s="27"/>
      <c r="R832" s="27"/>
      <c r="S832" s="27"/>
      <c r="T832" s="39"/>
    </row>
    <row r="833" spans="11:20" s="25" customFormat="1" x14ac:dyDescent="0.25">
      <c r="K833" s="27"/>
      <c r="L833" s="27"/>
      <c r="M833" s="27"/>
      <c r="N833" s="27"/>
      <c r="O833" s="78"/>
      <c r="P833" s="27"/>
      <c r="Q833" s="27"/>
      <c r="R833" s="27"/>
      <c r="S833" s="27"/>
      <c r="T833" s="39"/>
    </row>
    <row r="834" spans="11:20" s="25" customFormat="1" x14ac:dyDescent="0.25">
      <c r="K834" s="27"/>
      <c r="L834" s="27"/>
      <c r="M834" s="27"/>
      <c r="N834" s="27"/>
      <c r="O834" s="78"/>
      <c r="P834" s="27"/>
      <c r="Q834" s="27"/>
      <c r="R834" s="27"/>
      <c r="S834" s="27"/>
      <c r="T834" s="39"/>
    </row>
    <row r="835" spans="11:20" s="25" customFormat="1" x14ac:dyDescent="0.25">
      <c r="K835" s="27"/>
      <c r="L835" s="27"/>
      <c r="M835" s="27"/>
      <c r="N835" s="27"/>
      <c r="O835" s="78"/>
      <c r="P835" s="27"/>
      <c r="Q835" s="27"/>
      <c r="R835" s="27"/>
      <c r="S835" s="27"/>
      <c r="T835" s="39"/>
    </row>
    <row r="836" spans="11:20" s="25" customFormat="1" x14ac:dyDescent="0.25">
      <c r="K836" s="27"/>
      <c r="L836" s="27"/>
      <c r="M836" s="27"/>
      <c r="N836" s="27"/>
      <c r="O836" s="78"/>
      <c r="P836" s="27"/>
      <c r="Q836" s="27"/>
      <c r="R836" s="27"/>
      <c r="S836" s="27"/>
      <c r="T836" s="39"/>
    </row>
    <row r="837" spans="11:20" s="25" customFormat="1" x14ac:dyDescent="0.25">
      <c r="K837" s="27"/>
      <c r="L837" s="27"/>
      <c r="M837" s="27"/>
      <c r="N837" s="27"/>
      <c r="O837" s="78"/>
      <c r="P837" s="27"/>
      <c r="Q837" s="27"/>
      <c r="R837" s="27"/>
      <c r="S837" s="27"/>
      <c r="T837" s="39"/>
    </row>
    <row r="838" spans="11:20" s="25" customFormat="1" x14ac:dyDescent="0.25">
      <c r="K838" s="27"/>
      <c r="L838" s="27"/>
      <c r="M838" s="27"/>
      <c r="N838" s="27"/>
      <c r="O838" s="78"/>
      <c r="P838" s="27"/>
      <c r="Q838" s="27"/>
      <c r="R838" s="27"/>
      <c r="S838" s="27"/>
      <c r="T838" s="39"/>
    </row>
    <row r="839" spans="11:20" s="25" customFormat="1" x14ac:dyDescent="0.25">
      <c r="K839" s="27"/>
      <c r="L839" s="27"/>
      <c r="M839" s="27"/>
      <c r="N839" s="27"/>
      <c r="O839" s="78"/>
      <c r="P839" s="27"/>
      <c r="Q839" s="27"/>
      <c r="R839" s="27"/>
      <c r="S839" s="27"/>
      <c r="T839" s="39"/>
    </row>
    <row r="840" spans="11:20" s="25" customFormat="1" x14ac:dyDescent="0.25">
      <c r="K840" s="27"/>
      <c r="L840" s="27"/>
      <c r="M840" s="27"/>
      <c r="N840" s="27"/>
      <c r="O840" s="78"/>
      <c r="P840" s="27"/>
      <c r="Q840" s="27"/>
      <c r="R840" s="27"/>
      <c r="S840" s="27"/>
      <c r="T840" s="39"/>
    </row>
    <row r="841" spans="11:20" s="25" customFormat="1" x14ac:dyDescent="0.25">
      <c r="K841" s="27"/>
      <c r="L841" s="27"/>
      <c r="M841" s="27"/>
      <c r="N841" s="27"/>
      <c r="O841" s="78"/>
      <c r="P841" s="27"/>
      <c r="Q841" s="27"/>
      <c r="R841" s="27"/>
      <c r="S841" s="27"/>
      <c r="T841" s="39"/>
    </row>
    <row r="842" spans="11:20" s="25" customFormat="1" x14ac:dyDescent="0.25">
      <c r="K842" s="27"/>
      <c r="L842" s="27"/>
      <c r="M842" s="27"/>
      <c r="N842" s="27"/>
      <c r="O842" s="78"/>
      <c r="P842" s="27"/>
      <c r="Q842" s="27"/>
      <c r="R842" s="27"/>
      <c r="S842" s="27"/>
      <c r="T842" s="39"/>
    </row>
    <row r="843" spans="11:20" s="25" customFormat="1" x14ac:dyDescent="0.25">
      <c r="K843" s="27"/>
      <c r="L843" s="27"/>
      <c r="M843" s="27"/>
      <c r="N843" s="27"/>
      <c r="O843" s="78"/>
      <c r="P843" s="27"/>
      <c r="Q843" s="27"/>
      <c r="R843" s="27"/>
      <c r="S843" s="27"/>
      <c r="T843" s="39"/>
    </row>
    <row r="844" spans="11:20" s="25" customFormat="1" x14ac:dyDescent="0.25">
      <c r="K844" s="27"/>
      <c r="L844" s="27"/>
      <c r="M844" s="27"/>
      <c r="N844" s="27"/>
      <c r="O844" s="78"/>
      <c r="P844" s="27"/>
      <c r="Q844" s="27"/>
      <c r="R844" s="27"/>
      <c r="S844" s="27"/>
      <c r="T844" s="39"/>
    </row>
    <row r="845" spans="11:20" s="25" customFormat="1" x14ac:dyDescent="0.25">
      <c r="K845" s="27"/>
      <c r="L845" s="27"/>
      <c r="M845" s="27"/>
      <c r="N845" s="27"/>
      <c r="O845" s="78"/>
      <c r="P845" s="27"/>
      <c r="Q845" s="27"/>
      <c r="R845" s="27"/>
      <c r="S845" s="27"/>
      <c r="T845" s="39"/>
    </row>
    <row r="846" spans="11:20" s="25" customFormat="1" x14ac:dyDescent="0.25">
      <c r="K846" s="27"/>
      <c r="L846" s="27"/>
      <c r="M846" s="27"/>
      <c r="N846" s="27"/>
      <c r="O846" s="78"/>
      <c r="P846" s="27"/>
      <c r="Q846" s="27"/>
      <c r="R846" s="27"/>
      <c r="S846" s="27"/>
      <c r="T846" s="39"/>
    </row>
    <row r="847" spans="11:20" s="25" customFormat="1" x14ac:dyDescent="0.25">
      <c r="K847" s="27"/>
      <c r="L847" s="27"/>
      <c r="M847" s="27"/>
      <c r="N847" s="27"/>
      <c r="O847" s="78"/>
      <c r="P847" s="27"/>
      <c r="Q847" s="27"/>
      <c r="R847" s="27"/>
      <c r="S847" s="27"/>
      <c r="T847" s="39"/>
    </row>
    <row r="848" spans="11:20" s="25" customFormat="1" x14ac:dyDescent="0.25">
      <c r="K848" s="27"/>
      <c r="L848" s="27"/>
      <c r="M848" s="27"/>
      <c r="N848" s="27"/>
      <c r="O848" s="78"/>
      <c r="P848" s="27"/>
      <c r="Q848" s="27"/>
      <c r="R848" s="27"/>
      <c r="S848" s="27"/>
      <c r="T848" s="39"/>
    </row>
    <row r="849" spans="1:347" s="25" customFormat="1" x14ac:dyDescent="0.25">
      <c r="K849" s="27"/>
      <c r="L849" s="27"/>
      <c r="M849" s="27"/>
      <c r="N849" s="27"/>
      <c r="O849" s="78"/>
      <c r="P849" s="27"/>
      <c r="Q849" s="27"/>
      <c r="R849" s="27"/>
      <c r="S849" s="27"/>
      <c r="T849" s="39"/>
    </row>
    <row r="850" spans="1:347" s="25" customFormat="1" x14ac:dyDescent="0.25">
      <c r="K850" s="27"/>
      <c r="L850" s="27"/>
      <c r="M850" s="27"/>
      <c r="N850" s="27"/>
      <c r="O850" s="78"/>
      <c r="P850" s="27"/>
      <c r="Q850" s="27"/>
      <c r="R850" s="27"/>
      <c r="S850" s="27"/>
      <c r="T850" s="39"/>
    </row>
    <row r="851" spans="1:347" s="25" customFormat="1" x14ac:dyDescent="0.25">
      <c r="K851" s="27"/>
      <c r="L851" s="27"/>
      <c r="M851" s="27"/>
      <c r="N851" s="27"/>
      <c r="O851" s="78"/>
      <c r="P851" s="27"/>
      <c r="Q851" s="27"/>
      <c r="R851" s="27"/>
      <c r="S851" s="27"/>
      <c r="T851" s="39"/>
    </row>
    <row r="852" spans="1:347" s="25" customFormat="1" x14ac:dyDescent="0.25">
      <c r="K852" s="27"/>
      <c r="L852" s="27"/>
      <c r="M852" s="27"/>
      <c r="N852" s="27"/>
      <c r="O852" s="78"/>
      <c r="P852" s="27"/>
      <c r="Q852" s="27"/>
      <c r="R852" s="27"/>
      <c r="S852" s="27"/>
      <c r="T852" s="39"/>
    </row>
    <row r="853" spans="1:347" s="25" customFormat="1" x14ac:dyDescent="0.25">
      <c r="K853" s="27"/>
      <c r="L853" s="27"/>
      <c r="M853" s="27"/>
      <c r="N853" s="27"/>
      <c r="O853" s="78"/>
      <c r="P853" s="27"/>
      <c r="Q853" s="27"/>
      <c r="R853" s="27"/>
      <c r="S853" s="27"/>
      <c r="T853" s="39"/>
    </row>
    <row r="854" spans="1:347" s="25" customFormat="1" x14ac:dyDescent="0.25">
      <c r="K854" s="27"/>
      <c r="L854" s="27"/>
      <c r="M854" s="27"/>
      <c r="N854" s="27"/>
      <c r="O854" s="78"/>
      <c r="P854" s="27"/>
      <c r="Q854" s="27"/>
      <c r="R854" s="27"/>
      <c r="S854" s="27"/>
      <c r="T854" s="39"/>
    </row>
    <row r="855" spans="1:347" s="25" customFormat="1" x14ac:dyDescent="0.25">
      <c r="K855" s="27"/>
      <c r="L855" s="27"/>
      <c r="M855" s="27"/>
      <c r="N855" s="27"/>
      <c r="O855" s="78"/>
      <c r="P855" s="27"/>
      <c r="Q855" s="27"/>
      <c r="R855" s="27"/>
      <c r="S855" s="27"/>
      <c r="T855" s="39"/>
    </row>
    <row r="856" spans="1:347" s="25" customFormat="1" x14ac:dyDescent="0.25">
      <c r="K856" s="27"/>
      <c r="L856" s="27"/>
      <c r="M856" s="27"/>
      <c r="N856" s="27"/>
      <c r="O856" s="78"/>
      <c r="P856" s="27"/>
      <c r="Q856" s="27"/>
      <c r="R856" s="27"/>
      <c r="S856" s="27"/>
      <c r="T856" s="39"/>
    </row>
    <row r="857" spans="1:347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7"/>
      <c r="L857" s="27"/>
      <c r="M857" s="27"/>
      <c r="N857" s="27"/>
      <c r="O857" s="78"/>
      <c r="P857" s="27"/>
      <c r="Q857" s="27"/>
      <c r="R857" s="27"/>
      <c r="S857" s="27"/>
      <c r="T857" s="39"/>
      <c r="U857" s="25"/>
      <c r="V857" s="25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  <c r="HJ857" s="6"/>
      <c r="HK857" s="6"/>
      <c r="HL857" s="6"/>
      <c r="HM857" s="6"/>
      <c r="HN857" s="6"/>
      <c r="HO857" s="6"/>
      <c r="HP857" s="6"/>
      <c r="HQ857" s="6"/>
      <c r="HR857" s="6"/>
      <c r="HS857" s="6"/>
      <c r="HT857" s="6"/>
      <c r="HU857" s="6"/>
      <c r="HV857" s="6"/>
      <c r="HW857" s="6"/>
      <c r="HX857" s="6"/>
      <c r="HY857" s="6"/>
      <c r="HZ857" s="6"/>
      <c r="IA857" s="6"/>
      <c r="IB857" s="6"/>
      <c r="IC857" s="6"/>
      <c r="ID857" s="6"/>
      <c r="IE857" s="6"/>
      <c r="IF857" s="6"/>
      <c r="IG857" s="6"/>
      <c r="IH857" s="6"/>
      <c r="II857" s="6"/>
      <c r="IJ857" s="6"/>
      <c r="IK857" s="6"/>
      <c r="IL857" s="6"/>
      <c r="IM857" s="6"/>
      <c r="IN857" s="6"/>
      <c r="IO857" s="6"/>
      <c r="IP857" s="6"/>
      <c r="IQ857" s="6"/>
      <c r="IR857" s="6"/>
      <c r="IS857" s="6"/>
      <c r="IT857" s="6"/>
      <c r="IU857" s="6"/>
      <c r="IV857" s="6"/>
      <c r="IW857" s="6"/>
      <c r="IX857" s="6"/>
      <c r="IY857" s="6"/>
      <c r="IZ857" s="6"/>
      <c r="JA857" s="6"/>
      <c r="JB857" s="6"/>
      <c r="JC857" s="6"/>
      <c r="JD857" s="6"/>
      <c r="JE857" s="6"/>
      <c r="JF857" s="6"/>
      <c r="JG857" s="6"/>
      <c r="JH857" s="6"/>
      <c r="JI857" s="6"/>
      <c r="JJ857" s="6"/>
      <c r="JK857" s="6"/>
      <c r="JL857" s="6"/>
      <c r="JM857" s="6"/>
      <c r="JN857" s="6"/>
      <c r="JO857" s="6"/>
      <c r="JP857" s="6"/>
      <c r="JQ857" s="6"/>
      <c r="JR857" s="6"/>
      <c r="JS857" s="6"/>
      <c r="JT857" s="6"/>
      <c r="JU857" s="6"/>
      <c r="JV857" s="6"/>
      <c r="JW857" s="6"/>
      <c r="JX857" s="6"/>
      <c r="JY857" s="6"/>
      <c r="JZ857" s="6"/>
      <c r="KA857" s="6"/>
      <c r="KB857" s="6"/>
      <c r="KC857" s="6"/>
      <c r="KD857" s="6"/>
      <c r="KE857" s="6"/>
      <c r="KF857" s="6"/>
      <c r="KG857" s="6"/>
      <c r="KH857" s="6"/>
      <c r="KI857" s="6"/>
      <c r="KJ857" s="6"/>
      <c r="KK857" s="6"/>
      <c r="KL857" s="6"/>
      <c r="KM857" s="6"/>
      <c r="KN857" s="6"/>
      <c r="KO857" s="6"/>
      <c r="KP857" s="6"/>
      <c r="KQ857" s="6"/>
      <c r="KR857" s="6"/>
      <c r="KS857" s="6"/>
      <c r="KT857" s="6"/>
      <c r="KU857" s="6"/>
      <c r="KV857" s="6"/>
      <c r="KW857" s="6"/>
      <c r="KX857" s="6"/>
      <c r="KY857" s="6"/>
      <c r="KZ857" s="6"/>
      <c r="LA857" s="6"/>
      <c r="LB857" s="6"/>
      <c r="LC857" s="6"/>
      <c r="LD857" s="6"/>
      <c r="LE857" s="6"/>
      <c r="LF857" s="6"/>
      <c r="LG857" s="6"/>
      <c r="LH857" s="6"/>
      <c r="LI857" s="6"/>
      <c r="LJ857" s="6"/>
      <c r="LK857" s="6"/>
      <c r="LL857" s="6"/>
      <c r="LM857" s="6"/>
      <c r="LN857" s="6"/>
      <c r="LO857" s="6"/>
      <c r="LP857" s="6"/>
      <c r="LQ857" s="6"/>
      <c r="LR857" s="6"/>
      <c r="LS857" s="6"/>
      <c r="LT857" s="6"/>
      <c r="LU857" s="6"/>
      <c r="LV857" s="6"/>
      <c r="LW857" s="6"/>
      <c r="LX857" s="6"/>
      <c r="LY857" s="6"/>
      <c r="LZ857" s="6"/>
      <c r="MA857" s="6"/>
      <c r="MB857" s="6"/>
      <c r="MC857" s="6"/>
      <c r="MD857" s="6"/>
      <c r="ME857" s="6"/>
      <c r="MF857" s="6"/>
      <c r="MG857" s="6"/>
      <c r="MH857" s="6"/>
      <c r="MI857" s="6"/>
    </row>
    <row r="858" spans="1:347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7"/>
      <c r="L858" s="27"/>
      <c r="M858" s="27"/>
      <c r="N858" s="27"/>
      <c r="O858" s="78"/>
      <c r="P858" s="27"/>
      <c r="Q858" s="27"/>
      <c r="R858" s="27"/>
      <c r="S858" s="27"/>
      <c r="T858" s="39"/>
      <c r="U858" s="28"/>
    </row>
  </sheetData>
  <sheetProtection algorithmName="SHA-512" hashValue="VAeip90XvV71PIinA0ERc3NtZxSPw6VgwzKknkykJD+nPO6A50zKxU5y3AGogkVW3JE0soBeybt86ID7qikMfQ==" saltValue="G2qDtzhN5LGo9yPm36UixA==" spinCount="100000" sheet="1" sort="0" autoFilter="0"/>
  <autoFilter ref="A2:MI14" xr:uid="{00000000-0009-0000-0000-000002000000}"/>
  <mergeCells count="27"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  <mergeCell ref="F362:I362"/>
    <mergeCell ref="K362:L362"/>
    <mergeCell ref="T362:U362"/>
    <mergeCell ref="A328:U328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50" orientation="landscape" r:id="rId1"/>
  <headerFooter>
    <oddHeader>&amp;C&amp;"-,Negrito"&amp;12PLANILHA DE COMPOSIÇÃO DE CUSTOS
RELATÓRIO DE CUSTO DETALHADO</oddHeader>
    <oddFooter>&amp;C&amp;P</oddFooter>
  </headerFooter>
  <ignoredErrors>
    <ignoredError sqref="Q8 Q6" formula="1"/>
    <ignoredError sqref="Y328:AA328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9A3-816A-4D55-9292-8D25717374DD}">
  <sheetPr>
    <tabColor rgb="FF7030A0"/>
  </sheetPr>
  <dimension ref="A1:LY583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21.7109375" style="6" customWidth="1"/>
    <col min="3" max="3" width="7.7109375" style="6" customWidth="1"/>
    <col min="4" max="4" width="34.5703125" style="28" customWidth="1"/>
    <col min="5" max="5" width="9.7109375" style="28" customWidth="1"/>
    <col min="6" max="6" width="7.85546875" style="28" customWidth="1"/>
    <col min="7" max="7" width="8.7109375" style="28" customWidth="1"/>
    <col min="8" max="8" width="9.140625" style="26" customWidth="1"/>
    <col min="9" max="11" width="11.42578125" style="29" customWidth="1"/>
    <col min="12" max="12" width="11.42578125" style="30" customWidth="1"/>
    <col min="13" max="14" width="11.42578125" style="29" customWidth="1"/>
    <col min="15" max="15" width="12.5703125" style="29" bestFit="1" customWidth="1"/>
    <col min="16" max="16" width="11.42578125" style="29" customWidth="1"/>
    <col min="17" max="17" width="6.42578125" style="40" customWidth="1"/>
    <col min="18" max="18" width="13.7109375" style="30" customWidth="1"/>
    <col min="19" max="19" width="11.42578125" style="6" customWidth="1"/>
    <col min="20" max="20" width="5.85546875" style="25" customWidth="1"/>
    <col min="21" max="21" width="10.42578125" style="25" bestFit="1" customWidth="1"/>
    <col min="22" max="26" width="9.140625" style="25"/>
    <col min="27" max="27" width="10" style="25" bestFit="1" customWidth="1"/>
    <col min="28" max="337" width="9.140625" style="25"/>
    <col min="338" max="16384" width="9.140625" style="6"/>
  </cols>
  <sheetData>
    <row r="1" spans="1:337" x14ac:dyDescent="0.25">
      <c r="A1" s="359" t="s">
        <v>141</v>
      </c>
      <c r="B1" s="359" t="s">
        <v>206</v>
      </c>
      <c r="C1" s="359" t="s">
        <v>118</v>
      </c>
      <c r="D1" s="359" t="s">
        <v>119</v>
      </c>
      <c r="E1" s="361" t="s">
        <v>120</v>
      </c>
      <c r="F1" s="359" t="s">
        <v>208</v>
      </c>
      <c r="G1" s="361" t="s">
        <v>209</v>
      </c>
      <c r="H1" s="361" t="s">
        <v>230</v>
      </c>
      <c r="I1" s="363" t="s">
        <v>213</v>
      </c>
      <c r="J1" s="363"/>
      <c r="K1" s="363"/>
      <c r="L1" s="363"/>
      <c r="M1" s="363"/>
      <c r="N1" s="363"/>
      <c r="O1" s="361" t="s">
        <v>231</v>
      </c>
      <c r="P1" s="361" t="s">
        <v>232</v>
      </c>
      <c r="Q1" s="361" t="s">
        <v>216</v>
      </c>
      <c r="R1" s="361" t="s">
        <v>233</v>
      </c>
      <c r="S1" s="361" t="s">
        <v>218</v>
      </c>
      <c r="T1" s="20"/>
      <c r="LY1" s="6"/>
    </row>
    <row r="2" spans="1:337" ht="36" x14ac:dyDescent="0.25">
      <c r="A2" s="360"/>
      <c r="B2" s="360"/>
      <c r="C2" s="360"/>
      <c r="D2" s="360"/>
      <c r="E2" s="362"/>
      <c r="F2" s="360"/>
      <c r="G2" s="362"/>
      <c r="H2" s="362"/>
      <c r="I2" s="116" t="s">
        <v>70</v>
      </c>
      <c r="J2" s="116" t="s">
        <v>225</v>
      </c>
      <c r="K2" s="116" t="s">
        <v>107</v>
      </c>
      <c r="L2" s="156" t="s">
        <v>234</v>
      </c>
      <c r="M2" s="116" t="s">
        <v>227</v>
      </c>
      <c r="N2" s="116" t="s">
        <v>228</v>
      </c>
      <c r="O2" s="362"/>
      <c r="P2" s="362"/>
      <c r="Q2" s="362"/>
      <c r="R2" s="362"/>
      <c r="S2" s="362"/>
      <c r="T2" s="20"/>
      <c r="V2" s="31"/>
      <c r="LY2" s="6"/>
    </row>
    <row r="3" spans="1:337" s="26" customFormat="1" ht="24" x14ac:dyDescent="0.25">
      <c r="A3" s="21">
        <v>2</v>
      </c>
      <c r="B3" s="22" t="str">
        <f>VLOOKUP($A3,'Indicadores Financeiros'!$A$117:$J$274,2,FALSE)</f>
        <v>FÓRUM DIADEMA I - FÓRUM CÍVEL</v>
      </c>
      <c r="C3" s="21">
        <v>680030</v>
      </c>
      <c r="D3" s="7" t="s">
        <v>134</v>
      </c>
      <c r="E3" s="7" t="s">
        <v>135</v>
      </c>
      <c r="F3" s="4">
        <v>1</v>
      </c>
      <c r="G3" s="202">
        <v>21</v>
      </c>
      <c r="H3" s="250"/>
      <c r="I3" s="72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J3" s="72">
        <f>ROUND(I3*'Indicadores Financeiros'!$J$62,2)</f>
        <v>0</v>
      </c>
      <c r="K3" s="49">
        <f>IF(OR(E3="posto/dia",E3="posto/dia líder"),ROUND('Indicadores Financeiros'!$J$98+'Indicadores Financeiros'!$J$99+'Indicadores Financeiros'!$J$101+'Indicadores Financeiros'!$J$102+ROUND(('Indicadores Financeiros'!$J$103*'Horas adicionais'!$G3),2)+'Indicadores Financeiros'!$J$100,2)+IF(ROUND((VLOOKUP($A3,'Indicadores Financeiros'!$A$117:$J$274,9,FALSE)*G3)-('Indicadores Financeiros'!$J$91*6%),2)&lt;0,0,ROUND((VLOOKUP($A3,'Indicadores Financeiros'!$A$117:$J$274,9,FALSE)*G3)-('Indicadores Financeiros'!$J$91*6%),2)),IF(E3="posto/hora",IF('Indicadores Financeiros'!$J$91=0,0,ROUND((VLOOKUP($B3,'Indicadores Financeiros'!$B$117:$I$176,8,FALSE)+'Indicadores Financeiros'!$J$103+'Indicadores Financeiros'!$J$86)*$G3,2)),0))</f>
        <v>0</v>
      </c>
      <c r="L3" s="49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Financeiros'!$A$107:$J$114,9,FALSE)+VLOOKUP('Horas adicionais'!$C3,'Indicadores Financeiros'!$A$107:$J$114,10,FALSE)+('Indicadores Financeiros'!$J$87*'Horas adicionais'!$G3)))))</f>
        <v>0</v>
      </c>
      <c r="M3" s="49">
        <f>ROUND((I3+J3+K3+L3)*VLOOKUP($C3,'Indicadores Financeiros'!$A$107:$M$114,5,FALSE),2)</f>
        <v>0</v>
      </c>
      <c r="N3" s="75">
        <f t="shared" ref="N3:N5" si="0">SUM(I3:M3)</f>
        <v>0</v>
      </c>
      <c r="O3" s="75">
        <f t="shared" ref="O3:O10" si="1">ROUND(N3*F3,2)</f>
        <v>0</v>
      </c>
      <c r="P3" s="206">
        <f t="shared" ref="P3:P10" si="2">ROUND(O3/IF(OR(E3="Posto/Hora",E3="Posto/hora extra"),220,G3*IF(F3=2,F3,1)),2)</f>
        <v>0</v>
      </c>
      <c r="Q3" s="47">
        <f>VLOOKUP($A3,'Indicadores Financeiros'!$A$117:$J$274,8,FALSE)</f>
        <v>3.09E-2</v>
      </c>
      <c r="R3" s="77">
        <f t="shared" ref="R3:R10" si="3">ROUND(P3*(1+Q3),2)</f>
        <v>0</v>
      </c>
      <c r="S3" s="24">
        <f t="shared" ref="S3:S10" si="4">ROUND(H3*R3,2)</f>
        <v>0</v>
      </c>
      <c r="T3" s="20"/>
      <c r="U3" s="117"/>
      <c r="V3" s="118"/>
      <c r="W3" s="118"/>
      <c r="X3" s="31"/>
      <c r="Y3" s="31"/>
      <c r="Z3" s="31"/>
      <c r="AA3" s="31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</row>
    <row r="4" spans="1:337" s="26" customFormat="1" ht="24" x14ac:dyDescent="0.25">
      <c r="A4" s="21">
        <v>2</v>
      </c>
      <c r="B4" s="22" t="str">
        <f>VLOOKUP($A4,'Indicadores Financeiros'!$A$117:$J$274,2,FALSE)</f>
        <v>FÓRUM DIADEMA I - FÓRUM CÍVEL</v>
      </c>
      <c r="C4" s="21">
        <v>680031</v>
      </c>
      <c r="D4" s="7" t="s">
        <v>136</v>
      </c>
      <c r="E4" s="7" t="s">
        <v>137</v>
      </c>
      <c r="F4" s="4">
        <v>1</v>
      </c>
      <c r="G4" s="202">
        <v>21</v>
      </c>
      <c r="H4" s="250"/>
      <c r="I4" s="72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J4" s="72">
        <f>ROUND(I4*'Indicadores Financeiros'!$J$62,2)</f>
        <v>0</v>
      </c>
      <c r="K4" s="49">
        <f>IF(OR(E4="posto/dia",E4="posto/dia líder"),ROUND('Indicadores Financeiros'!$J$98+'Indicadores Financeiros'!$J$99+'Indicadores Financeiros'!$J$101+'Indicadores Financeiros'!$J$102+ROUND(('Indicadores Financeiros'!$J$103*'Horas adicionais'!$G4),2)+'Indicadores Financeiros'!$J$100,2)+IF(ROUND((VLOOKUP($A4,'Indicadores Financeiros'!$A$117:$J$274,9,FALSE)*G4)-('Indicadores Financeiros'!$J$91*6%),2)&lt;0,0,ROUND((VLOOKUP($A4,'Indicadores Financeiros'!$A$117:$J$274,9,FALSE)*G4)-('Indicadores Financeiros'!$J$91*6%),2)),IF(E4="posto/hora",IF('Indicadores Financeiros'!$J$91=0,0,ROUND((VLOOKUP($B4,'Indicadores Financeiros'!$B$117:$I$176,8,FALSE)+'Indicadores Financeiros'!$J$103+'Indicadores Financeiros'!$J$86)*$G4,2)),0))</f>
        <v>0</v>
      </c>
      <c r="L4" s="49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Financeiros'!$A$107:$J$114,9,FALSE)+VLOOKUP('Horas adicionais'!$C4,'Indicadores Financeiros'!$A$107:$J$114,10,FALSE)+('Indicadores Financeiros'!$J$87*'Horas adicionais'!$G4)))))</f>
        <v>0</v>
      </c>
      <c r="M4" s="49">
        <f>ROUND((I4+J4+K4+L4)*VLOOKUP($C4,'Indicadores Financeiros'!$A$107:$M$114,5,FALSE),2)</f>
        <v>0</v>
      </c>
      <c r="N4" s="75">
        <f t="shared" si="0"/>
        <v>0</v>
      </c>
      <c r="O4" s="75">
        <f t="shared" si="1"/>
        <v>0</v>
      </c>
      <c r="P4" s="206">
        <f t="shared" si="2"/>
        <v>0</v>
      </c>
      <c r="Q4" s="47">
        <f>VLOOKUP($A4,'Indicadores Financeiros'!$A$117:$J$274,8,FALSE)</f>
        <v>3.09E-2</v>
      </c>
      <c r="R4" s="77">
        <f t="shared" si="3"/>
        <v>0</v>
      </c>
      <c r="S4" s="24">
        <f t="shared" si="4"/>
        <v>0</v>
      </c>
      <c r="T4" s="20"/>
      <c r="U4" s="117"/>
      <c r="V4" s="118"/>
      <c r="W4" s="118"/>
      <c r="X4" s="31"/>
      <c r="Y4" s="31"/>
      <c r="Z4" s="31"/>
      <c r="AA4" s="31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</row>
    <row r="5" spans="1:337" s="26" customFormat="1" ht="24" x14ac:dyDescent="0.25">
      <c r="A5" s="21">
        <v>2</v>
      </c>
      <c r="B5" s="22" t="str">
        <f>VLOOKUP($A5,'Indicadores Financeiros'!$A$117:$J$274,2,FALSE)</f>
        <v>FÓRUM DIADEMA I - FÓRUM CÍVEL</v>
      </c>
      <c r="C5" s="21">
        <v>680032</v>
      </c>
      <c r="D5" s="7" t="s">
        <v>138</v>
      </c>
      <c r="E5" s="7" t="s">
        <v>137</v>
      </c>
      <c r="F5" s="4">
        <v>1</v>
      </c>
      <c r="G5" s="202">
        <v>21</v>
      </c>
      <c r="H5" s="250"/>
      <c r="I5" s="72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J5" s="72">
        <f>ROUND(I5*'Indicadores Financeiros'!$J$62,2)</f>
        <v>0</v>
      </c>
      <c r="K5" s="49">
        <f>IF(OR(E5="posto/dia",E5="posto/dia líder"),ROUND('Indicadores Financeiros'!$J$98+'Indicadores Financeiros'!$J$99+'Indicadores Financeiros'!$J$101+'Indicadores Financeiros'!$J$102+ROUND(('Indicadores Financeiros'!$J$103*'Horas adicionais'!$G5),2)+'Indicadores Financeiros'!$J$100,2)+IF(ROUND((VLOOKUP($A5,'Indicadores Financeiros'!$A$117:$J$274,9,FALSE)*G5)-('Indicadores Financeiros'!$J$91*6%),2)&lt;0,0,ROUND((VLOOKUP($A5,'Indicadores Financeiros'!$A$117:$J$274,9,FALSE)*G5)-('Indicadores Financeiros'!$J$91*6%),2)),IF(E5="posto/hora",IF('Indicadores Financeiros'!$J$91=0,0,ROUND((VLOOKUP($B5,'Indicadores Financeiros'!$B$117:$I$176,8,FALSE)+'Indicadores Financeiros'!$J$103+'Indicadores Financeiros'!$J$86)*$G5,2)),0))</f>
        <v>0</v>
      </c>
      <c r="L5" s="49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Financeiros'!$A$107:$J$114,9,FALSE)+VLOOKUP('Horas adicionais'!$C5,'Indicadores Financeiros'!$A$107:$J$114,10,FALSE)+('Indicadores Financeiros'!$J$87*'Horas adicionais'!$G5)))))</f>
        <v>0</v>
      </c>
      <c r="M5" s="49">
        <f>ROUND((I5+J5+K5+L5)*VLOOKUP($C5,'Indicadores Financeiros'!$A$107:$M$114,5,FALSE),2)</f>
        <v>0</v>
      </c>
      <c r="N5" s="75">
        <f t="shared" si="0"/>
        <v>0</v>
      </c>
      <c r="O5" s="75">
        <f t="shared" si="1"/>
        <v>0</v>
      </c>
      <c r="P5" s="206">
        <f t="shared" si="2"/>
        <v>0</v>
      </c>
      <c r="Q5" s="47">
        <f>VLOOKUP($A5,'Indicadores Financeiros'!$A$117:$J$274,8,FALSE)</f>
        <v>3.09E-2</v>
      </c>
      <c r="R5" s="77">
        <f t="shared" si="3"/>
        <v>0</v>
      </c>
      <c r="S5" s="24">
        <f t="shared" si="4"/>
        <v>0</v>
      </c>
      <c r="T5" s="20"/>
      <c r="U5" s="117"/>
      <c r="V5" s="118"/>
      <c r="W5" s="118"/>
      <c r="X5" s="31"/>
      <c r="Y5" s="31"/>
      <c r="Z5" s="31"/>
      <c r="AA5" s="31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</row>
    <row r="6" spans="1:337" s="26" customFormat="1" ht="24" x14ac:dyDescent="0.25">
      <c r="A6" s="21">
        <v>2</v>
      </c>
      <c r="B6" s="22" t="str">
        <f>VLOOKUP($A6,'Indicadores Financeiros'!$A$117:$J$274,2,FALSE)</f>
        <v>FÓRUM DIADEMA I - FÓRUM CÍVEL</v>
      </c>
      <c r="C6" s="21">
        <v>680034</v>
      </c>
      <c r="D6" s="7" t="s">
        <v>138</v>
      </c>
      <c r="E6" s="7" t="s">
        <v>135</v>
      </c>
      <c r="F6" s="4">
        <v>1</v>
      </c>
      <c r="G6" s="202">
        <v>21</v>
      </c>
      <c r="H6" s="250"/>
      <c r="I6" s="72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J6" s="72">
        <f>ROUND(I6*'Indicadores Financeiros'!$J$62,2)</f>
        <v>0</v>
      </c>
      <c r="K6" s="49">
        <f>IF(OR(E6="posto/dia",E6="posto/dia líder"),ROUND('Indicadores Financeiros'!$J$98+'Indicadores Financeiros'!$J$99+'Indicadores Financeiros'!$J$101+'Indicadores Financeiros'!$J$102+ROUND(('Indicadores Financeiros'!$J$103*'Horas adicionais'!$G6),2)+'Indicadores Financeiros'!$J$100,2)+IF(ROUND((VLOOKUP($A6,'Indicadores Financeiros'!$A$117:$J$274,9,FALSE)*G6)-('Indicadores Financeiros'!$J$91*6%),2)&lt;0,0,ROUND((VLOOKUP($A6,'Indicadores Financeiros'!$A$117:$J$274,9,FALSE)*G6)-('Indicadores Financeiros'!$J$91*6%),2)),IF(E6="posto/hora",IF('Indicadores Financeiros'!$J$91=0,0,ROUND((VLOOKUP($B6,'Indicadores Financeiros'!$B$117:$I$176,8,FALSE)+'Indicadores Financeiros'!$J$103+'Indicadores Financeiros'!$J$86)*$G6,2)),0))</f>
        <v>0</v>
      </c>
      <c r="L6" s="49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Financeiros'!$A$107:$J$114,9,FALSE)+VLOOKUP('Horas adicionais'!$C6,'Indicadores Financeiros'!$A$107:$J$114,10,FALSE)+('Indicadores Financeiros'!$J$87*'Horas adicionais'!$G6)))))</f>
        <v>0</v>
      </c>
      <c r="M6" s="49">
        <f>ROUND((I6+J6+K6+L6)*VLOOKUP($C6,'Indicadores Financeiros'!$A$107:$M$114,5,FALSE),2)</f>
        <v>0</v>
      </c>
      <c r="N6" s="75">
        <f t="shared" ref="N6" si="5">SUM(I6:M6)</f>
        <v>0</v>
      </c>
      <c r="O6" s="75">
        <f t="shared" si="1"/>
        <v>0</v>
      </c>
      <c r="P6" s="206">
        <f t="shared" si="2"/>
        <v>0</v>
      </c>
      <c r="Q6" s="47">
        <f>VLOOKUP($A6,'Indicadores Financeiros'!$A$117:$J$274,8,FALSE)</f>
        <v>3.09E-2</v>
      </c>
      <c r="R6" s="77">
        <f t="shared" ref="R6" si="6">ROUND(P6*(1+Q6),2)</f>
        <v>0</v>
      </c>
      <c r="S6" s="24">
        <f t="shared" si="4"/>
        <v>0</v>
      </c>
      <c r="T6" s="20"/>
      <c r="U6" s="117"/>
      <c r="V6" s="118"/>
      <c r="W6" s="118"/>
      <c r="X6" s="31"/>
      <c r="Y6" s="31"/>
      <c r="Z6" s="31"/>
      <c r="AA6" s="31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</row>
    <row r="7" spans="1:337" s="26" customFormat="1" ht="24" x14ac:dyDescent="0.25">
      <c r="A7" s="21">
        <v>3</v>
      </c>
      <c r="B7" s="22" t="str">
        <f>VLOOKUP($A7,'Indicadores Financeiros'!$A$117:$J$274,2,FALSE)</f>
        <v>FÓRUM DIADEMA II - FÓRUM CRIMINAL</v>
      </c>
      <c r="C7" s="21">
        <v>680030</v>
      </c>
      <c r="D7" s="7" t="s">
        <v>138</v>
      </c>
      <c r="E7" s="7" t="s">
        <v>135</v>
      </c>
      <c r="F7" s="4">
        <v>1</v>
      </c>
      <c r="G7" s="202">
        <v>21</v>
      </c>
      <c r="H7" s="250"/>
      <c r="I7" s="72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J7" s="72">
        <f>ROUND(I7*'Indicadores Financeiros'!$J$62,2)</f>
        <v>0</v>
      </c>
      <c r="K7" s="49">
        <f>IF(OR(E7="posto/dia",E7="posto/dia líder"),ROUND('Indicadores Financeiros'!$J$98+'Indicadores Financeiros'!$J$99+'Indicadores Financeiros'!$J$101+'Indicadores Financeiros'!$J$102+ROUND(('Indicadores Financeiros'!$J$103*'Horas adicionais'!$G7),2)+'Indicadores Financeiros'!$J$100,2)+IF(ROUND((VLOOKUP($A7,'Indicadores Financeiros'!$A$117:$J$274,9,FALSE)*G7)-('Indicadores Financeiros'!$J$91*6%),2)&lt;0,0,ROUND((VLOOKUP($A7,'Indicadores Financeiros'!$A$117:$J$274,9,FALSE)*G7)-('Indicadores Financeiros'!$J$91*6%),2)),IF(E7="posto/hora",IF('Indicadores Financeiros'!$J$91=0,0,ROUND((VLOOKUP($B7,'Indicadores Financeiros'!$B$117:$I$176,8,FALSE)+'Indicadores Financeiros'!$J$103+'Indicadores Financeiros'!$J$86)*$G7,2)),0))</f>
        <v>0</v>
      </c>
      <c r="L7" s="49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Financeiros'!$A$107:$J$114,9,FALSE)+VLOOKUP('Horas adicionais'!$C7,'Indicadores Financeiros'!$A$107:$J$114,10,FALSE)+('Indicadores Financeiros'!$J$87*'Horas adicionais'!$G7)))))</f>
        <v>0</v>
      </c>
      <c r="M7" s="49">
        <f>ROUND((I7+J7+K7+L7)*VLOOKUP($C7,'Indicadores Financeiros'!$A$107:$M$114,5,FALSE),2)</f>
        <v>0</v>
      </c>
      <c r="N7" s="75">
        <f t="shared" ref="N7:N9" si="7">SUM(I7:M7)</f>
        <v>0</v>
      </c>
      <c r="O7" s="75">
        <f t="shared" si="1"/>
        <v>0</v>
      </c>
      <c r="P7" s="206">
        <f t="shared" si="2"/>
        <v>0</v>
      </c>
      <c r="Q7" s="47">
        <f>VLOOKUP($A7,'Indicadores Financeiros'!$A$117:$J$274,8,FALSE)</f>
        <v>3.09E-2</v>
      </c>
      <c r="R7" s="77">
        <f t="shared" si="3"/>
        <v>0</v>
      </c>
      <c r="S7" s="24">
        <f t="shared" si="4"/>
        <v>0</v>
      </c>
      <c r="T7" s="20"/>
      <c r="U7" s="117"/>
      <c r="V7" s="118"/>
      <c r="W7" s="118"/>
      <c r="X7" s="31"/>
      <c r="Y7" s="31"/>
      <c r="Z7" s="31"/>
      <c r="AA7" s="31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</row>
    <row r="8" spans="1:337" s="26" customFormat="1" ht="24" x14ac:dyDescent="0.25">
      <c r="A8" s="21">
        <v>3</v>
      </c>
      <c r="B8" s="22" t="str">
        <f>VLOOKUP($A8,'Indicadores Financeiros'!$A$117:$J$274,2,FALSE)</f>
        <v>FÓRUM DIADEMA II - FÓRUM CRIMINAL</v>
      </c>
      <c r="C8" s="21">
        <v>680031</v>
      </c>
      <c r="D8" s="7" t="s">
        <v>138</v>
      </c>
      <c r="E8" s="7" t="s">
        <v>137</v>
      </c>
      <c r="F8" s="4">
        <v>1</v>
      </c>
      <c r="G8" s="202">
        <v>21</v>
      </c>
      <c r="H8" s="250"/>
      <c r="I8" s="72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J8" s="72">
        <f>ROUND(I8*'Indicadores Financeiros'!$J$62,2)</f>
        <v>0</v>
      </c>
      <c r="K8" s="49">
        <f>IF(OR(E8="posto/dia",E8="posto/dia líder"),ROUND('Indicadores Financeiros'!$J$98+'Indicadores Financeiros'!$J$99+'Indicadores Financeiros'!$J$101+'Indicadores Financeiros'!$J$102+ROUND(('Indicadores Financeiros'!$J$103*'Horas adicionais'!$G8),2)+'Indicadores Financeiros'!$J$100,2)+IF(ROUND((VLOOKUP($A8,'Indicadores Financeiros'!$A$117:$J$274,9,FALSE)*G8)-('Indicadores Financeiros'!$J$91*6%),2)&lt;0,0,ROUND((VLOOKUP($A8,'Indicadores Financeiros'!$A$117:$J$274,9,FALSE)*G8)-('Indicadores Financeiros'!$J$91*6%),2)),IF(E8="posto/hora",IF('Indicadores Financeiros'!$J$91=0,0,ROUND((VLOOKUP($B8,'Indicadores Financeiros'!$B$117:$I$176,8,FALSE)+'Indicadores Financeiros'!$J$103+'Indicadores Financeiros'!$J$86)*$G8,2)),0))</f>
        <v>0</v>
      </c>
      <c r="L8" s="49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Financeiros'!$A$107:$J$114,9,FALSE)+VLOOKUP('Horas adicionais'!$C8,'Indicadores Financeiros'!$A$107:$J$114,10,FALSE)+('Indicadores Financeiros'!$J$87*'Horas adicionais'!$G8)))))</f>
        <v>0</v>
      </c>
      <c r="M8" s="49">
        <f>ROUND((I8+J8+K8+L8)*VLOOKUP($C8,'Indicadores Financeiros'!$A$107:$M$114,5,FALSE),2)</f>
        <v>0</v>
      </c>
      <c r="N8" s="75">
        <f t="shared" si="7"/>
        <v>0</v>
      </c>
      <c r="O8" s="75">
        <f t="shared" si="1"/>
        <v>0</v>
      </c>
      <c r="P8" s="206">
        <f t="shared" si="2"/>
        <v>0</v>
      </c>
      <c r="Q8" s="47">
        <f>VLOOKUP($A8,'Indicadores Financeiros'!$A$117:$J$274,8,FALSE)</f>
        <v>3.09E-2</v>
      </c>
      <c r="R8" s="77">
        <f t="shared" si="3"/>
        <v>0</v>
      </c>
      <c r="S8" s="24">
        <f t="shared" si="4"/>
        <v>0</v>
      </c>
      <c r="T8" s="20"/>
      <c r="U8" s="117"/>
      <c r="V8" s="118"/>
      <c r="W8" s="118"/>
      <c r="X8" s="31"/>
      <c r="Y8" s="31"/>
      <c r="Z8" s="31"/>
      <c r="AA8" s="31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</row>
    <row r="9" spans="1:337" s="26" customFormat="1" ht="24" x14ac:dyDescent="0.25">
      <c r="A9" s="21">
        <v>3</v>
      </c>
      <c r="B9" s="22" t="str">
        <f>VLOOKUP($A9,'Indicadores Financeiros'!$A$117:$J$274,2,FALSE)</f>
        <v>FÓRUM DIADEMA II - FÓRUM CRIMINAL</v>
      </c>
      <c r="C9" s="21">
        <v>680032</v>
      </c>
      <c r="D9" s="7" t="s">
        <v>138</v>
      </c>
      <c r="E9" s="7" t="s">
        <v>137</v>
      </c>
      <c r="F9" s="4">
        <v>1</v>
      </c>
      <c r="G9" s="202">
        <v>21</v>
      </c>
      <c r="H9" s="250"/>
      <c r="I9" s="72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J9" s="72">
        <f>ROUND(I9*'Indicadores Financeiros'!$J$62,2)</f>
        <v>0</v>
      </c>
      <c r="K9" s="49">
        <f>IF(OR(E9="posto/dia",E9="posto/dia líder"),ROUND('Indicadores Financeiros'!$J$98+'Indicadores Financeiros'!$J$99+'Indicadores Financeiros'!$J$101+'Indicadores Financeiros'!$J$102+ROUND(('Indicadores Financeiros'!$J$103*'Horas adicionais'!$G9),2)+'Indicadores Financeiros'!$J$100,2)+IF(ROUND((VLOOKUP($A9,'Indicadores Financeiros'!$A$117:$J$274,9,FALSE)*G9)-('Indicadores Financeiros'!$J$91*6%),2)&lt;0,0,ROUND((VLOOKUP($A9,'Indicadores Financeiros'!$A$117:$J$274,9,FALSE)*G9)-('Indicadores Financeiros'!$J$91*6%),2)),IF(E9="posto/hora",IF('Indicadores Financeiros'!$J$91=0,0,ROUND((VLOOKUP($B9,'Indicadores Financeiros'!$B$117:$I$176,8,FALSE)+'Indicadores Financeiros'!$J$103+'Indicadores Financeiros'!$J$86)*$G9,2)),0))</f>
        <v>0</v>
      </c>
      <c r="L9" s="49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Financeiros'!$A$107:$J$114,9,FALSE)+VLOOKUP('Horas adicionais'!$C9,'Indicadores Financeiros'!$A$107:$J$114,10,FALSE)+('Indicadores Financeiros'!$J$87*'Horas adicionais'!$G9)))))</f>
        <v>0</v>
      </c>
      <c r="M9" s="49">
        <f>ROUND((I9+J9+K9+L9)*VLOOKUP($C9,'Indicadores Financeiros'!$A$107:$M$114,5,FALSE),2)</f>
        <v>0</v>
      </c>
      <c r="N9" s="75">
        <f t="shared" si="7"/>
        <v>0</v>
      </c>
      <c r="O9" s="75">
        <f t="shared" si="1"/>
        <v>0</v>
      </c>
      <c r="P9" s="206">
        <f t="shared" si="2"/>
        <v>0</v>
      </c>
      <c r="Q9" s="47">
        <f>VLOOKUP($A9,'Indicadores Financeiros'!$A$117:$J$274,8,FALSE)</f>
        <v>3.09E-2</v>
      </c>
      <c r="R9" s="77">
        <f t="shared" si="3"/>
        <v>0</v>
      </c>
      <c r="S9" s="24">
        <f t="shared" si="4"/>
        <v>0</v>
      </c>
      <c r="T9" s="20"/>
      <c r="U9" s="117"/>
      <c r="V9" s="118"/>
      <c r="W9" s="118"/>
      <c r="X9" s="31"/>
      <c r="Y9" s="31"/>
      <c r="Z9" s="31"/>
      <c r="AA9" s="3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</row>
    <row r="10" spans="1:337" s="26" customFormat="1" ht="24" x14ac:dyDescent="0.25">
      <c r="A10" s="21">
        <v>3</v>
      </c>
      <c r="B10" s="22" t="str">
        <f>VLOOKUP($A10,'Indicadores Financeiros'!$A$117:$J$274,2,FALSE)</f>
        <v>FÓRUM DIADEMA II - FÓRUM CRIMINAL</v>
      </c>
      <c r="C10" s="21">
        <v>680034</v>
      </c>
      <c r="D10" s="7" t="s">
        <v>138</v>
      </c>
      <c r="E10" s="7" t="s">
        <v>135</v>
      </c>
      <c r="F10" s="4">
        <v>1</v>
      </c>
      <c r="G10" s="202">
        <v>21</v>
      </c>
      <c r="H10" s="250"/>
      <c r="I10" s="72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J10" s="72">
        <f>ROUND(I10*'Indicadores Financeiros'!$J$62,2)</f>
        <v>0</v>
      </c>
      <c r="K10" s="49">
        <f>IF(OR(E10="posto/dia",E10="posto/dia líder"),ROUND('Indicadores Financeiros'!$J$98+'Indicadores Financeiros'!$J$99+'Indicadores Financeiros'!$J$101+'Indicadores Financeiros'!$J$102+ROUND(('Indicadores Financeiros'!$J$103*'Horas adicionais'!$G10),2)+'Indicadores Financeiros'!$J$100,2)+IF(ROUND((VLOOKUP($A10,'Indicadores Financeiros'!$A$117:$J$274,9,FALSE)*G10)-('Indicadores Financeiros'!$J$91*6%),2)&lt;0,0,ROUND((VLOOKUP($A10,'Indicadores Financeiros'!$A$117:$J$274,9,FALSE)*G10)-('Indicadores Financeiros'!$J$91*6%),2)),IF(E10="posto/hora",IF('Indicadores Financeiros'!$J$91=0,0,ROUND((VLOOKUP($B10,'Indicadores Financeiros'!$B$117:$I$176,8,FALSE)+'Indicadores Financeiros'!$J$103+'Indicadores Financeiros'!$J$86)*$G10,2)),0))</f>
        <v>0</v>
      </c>
      <c r="L10" s="49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Financeiros'!$A$107:$J$114,9,FALSE)+VLOOKUP('Horas adicionais'!$C10,'Indicadores Financeiros'!$A$107:$J$114,10,FALSE)+('Indicadores Financeiros'!$J$87*'Horas adicionais'!$G10)))))</f>
        <v>0</v>
      </c>
      <c r="M10" s="49">
        <f>ROUND((I10+J10+K10+L10)*VLOOKUP($C10,'Indicadores Financeiros'!$A$107:$M$114,5,FALSE),2)</f>
        <v>0</v>
      </c>
      <c r="N10" s="75">
        <f t="shared" ref="N10" si="8">SUM(I10:M10)</f>
        <v>0</v>
      </c>
      <c r="O10" s="75">
        <f t="shared" si="1"/>
        <v>0</v>
      </c>
      <c r="P10" s="206">
        <f t="shared" si="2"/>
        <v>0</v>
      </c>
      <c r="Q10" s="47">
        <f>VLOOKUP($A10,'Indicadores Financeiros'!$A$117:$J$274,8,FALSE)</f>
        <v>3.09E-2</v>
      </c>
      <c r="R10" s="77">
        <f t="shared" si="3"/>
        <v>0</v>
      </c>
      <c r="S10" s="24">
        <f t="shared" si="4"/>
        <v>0</v>
      </c>
      <c r="T10" s="20"/>
      <c r="U10" s="117"/>
      <c r="V10" s="118"/>
      <c r="W10" s="118"/>
      <c r="X10" s="31"/>
      <c r="Y10" s="31"/>
      <c r="Z10" s="31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</row>
    <row r="11" spans="1:337" s="26" customFormat="1" ht="24" x14ac:dyDescent="0.25">
      <c r="A11" s="21">
        <v>4</v>
      </c>
      <c r="B11" s="22" t="str">
        <f>VLOOKUP($A11,'Indicadores Financeiros'!$A$117:$J$274,2,FALSE)</f>
        <v>FÓRUM DIADEMA III - JEC</v>
      </c>
      <c r="C11" s="21">
        <v>680030</v>
      </c>
      <c r="D11" s="7" t="s">
        <v>134</v>
      </c>
      <c r="E11" s="7" t="s">
        <v>135</v>
      </c>
      <c r="F11" s="4">
        <v>1</v>
      </c>
      <c r="G11" s="202">
        <v>21</v>
      </c>
      <c r="H11" s="250"/>
      <c r="I11" s="72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J11" s="72">
        <f>ROUND(I11*'Indicadores Financeiros'!$J$62,2)</f>
        <v>0</v>
      </c>
      <c r="K11" s="49">
        <f>IF(OR(E11="posto/dia",E11="posto/dia líder"),ROUND('Indicadores Financeiros'!$J$98+'Indicadores Financeiros'!$J$99+'Indicadores Financeiros'!$J$101+'Indicadores Financeiros'!$J$102+ROUND(('Indicadores Financeiros'!$J$103*'Horas adicionais'!$G11),2)+'Indicadores Financeiros'!$J$100,2)+IF(ROUND((VLOOKUP($A11,'Indicadores Financeiros'!$A$117:$J$274,9,FALSE)*G11)-('Indicadores Financeiros'!$J$91*6%),2)&lt;0,0,ROUND((VLOOKUP($A11,'Indicadores Financeiros'!$A$117:$J$274,9,FALSE)*G11)-('Indicadores Financeiros'!$J$91*6%),2)),IF(E11="posto/hora",IF('Indicadores Financeiros'!$J$91=0,0,ROUND((VLOOKUP($B11,'Indicadores Financeiros'!$B$117:$I$176,8,FALSE)+'Indicadores Financeiros'!$J$103+'Indicadores Financeiros'!$J$86)*$G11,2)),0))</f>
        <v>0</v>
      </c>
      <c r="L11" s="49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Financeiros'!$A$107:$J$114,9,FALSE)+VLOOKUP('Horas adicionais'!$C11,'Indicadores Financeiros'!$A$107:$J$114,10,FALSE)+('Indicadores Financeiros'!$J$87*'Horas adicionais'!$G11)))))</f>
        <v>0</v>
      </c>
      <c r="M11" s="49">
        <f>ROUND((I11+J11+K11+L11)*VLOOKUP($C11,'Indicadores Financeiros'!$A$107:$M$114,5,FALSE),2)</f>
        <v>0</v>
      </c>
      <c r="N11" s="75">
        <f t="shared" ref="N11:N13" si="9">SUM(I11:M11)</f>
        <v>0</v>
      </c>
      <c r="O11" s="75">
        <f t="shared" ref="O11:O34" si="10">ROUND(N11*F11,2)</f>
        <v>0</v>
      </c>
      <c r="P11" s="206">
        <f t="shared" ref="P11:P34" si="11">ROUND(O11/IF(OR(E11="Posto/Hora",E11="Posto/hora extra"),220,G11*IF(F11=2,F11,1)),2)</f>
        <v>0</v>
      </c>
      <c r="Q11" s="47">
        <f>VLOOKUP($A11,'Indicadores Financeiros'!$A$117:$J$274,8,FALSE)</f>
        <v>3.09E-2</v>
      </c>
      <c r="R11" s="77">
        <f t="shared" ref="R11:R34" si="12">ROUND(P11*(1+Q11),2)</f>
        <v>0</v>
      </c>
      <c r="S11" s="24">
        <f t="shared" ref="S11:S34" si="13">ROUND(H11*R11,2)</f>
        <v>0</v>
      </c>
      <c r="T11" s="20"/>
      <c r="U11" s="117"/>
      <c r="V11" s="118"/>
      <c r="W11" s="118"/>
      <c r="X11" s="31"/>
      <c r="Y11" s="31"/>
      <c r="Z11" s="31"/>
      <c r="AA11" s="31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</row>
    <row r="12" spans="1:337" s="26" customFormat="1" ht="24" x14ac:dyDescent="0.25">
      <c r="A12" s="21">
        <v>4</v>
      </c>
      <c r="B12" s="22" t="str">
        <f>VLOOKUP($A12,'Indicadores Financeiros'!$A$117:$J$274,2,FALSE)</f>
        <v>FÓRUM DIADEMA III - JEC</v>
      </c>
      <c r="C12" s="21">
        <v>680031</v>
      </c>
      <c r="D12" s="7" t="s">
        <v>136</v>
      </c>
      <c r="E12" s="7" t="s">
        <v>137</v>
      </c>
      <c r="F12" s="4">
        <v>1</v>
      </c>
      <c r="G12" s="202">
        <v>21</v>
      </c>
      <c r="H12" s="250"/>
      <c r="I12" s="72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J12" s="72">
        <f>ROUND(I12*'Indicadores Financeiros'!$J$62,2)</f>
        <v>0</v>
      </c>
      <c r="K12" s="49">
        <f>IF(OR(E12="posto/dia",E12="posto/dia líder"),ROUND('Indicadores Financeiros'!$J$98+'Indicadores Financeiros'!$J$99+'Indicadores Financeiros'!$J$101+'Indicadores Financeiros'!$J$102+ROUND(('Indicadores Financeiros'!$J$103*'Horas adicionais'!$G12),2)+'Indicadores Financeiros'!$J$100,2)+IF(ROUND((VLOOKUP($A12,'Indicadores Financeiros'!$A$117:$J$274,9,FALSE)*G12)-('Indicadores Financeiros'!$J$91*6%),2)&lt;0,0,ROUND((VLOOKUP($A12,'Indicadores Financeiros'!$A$117:$J$274,9,FALSE)*G12)-('Indicadores Financeiros'!$J$91*6%),2)),IF(E12="posto/hora",IF('Indicadores Financeiros'!$J$91=0,0,ROUND((VLOOKUP($B12,'Indicadores Financeiros'!$B$117:$I$176,8,FALSE)+'Indicadores Financeiros'!$J$103+'Indicadores Financeiros'!$J$86)*$G12,2)),0))</f>
        <v>0</v>
      </c>
      <c r="L12" s="49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Financeiros'!$A$107:$J$114,9,FALSE)+VLOOKUP('Horas adicionais'!$C12,'Indicadores Financeiros'!$A$107:$J$114,10,FALSE)+('Indicadores Financeiros'!$J$87*'Horas adicionais'!$G12)))))</f>
        <v>0</v>
      </c>
      <c r="M12" s="49">
        <f>ROUND((I12+J12+K12+L12)*VLOOKUP($C12,'Indicadores Financeiros'!$A$107:$M$114,5,FALSE),2)</f>
        <v>0</v>
      </c>
      <c r="N12" s="75">
        <f t="shared" si="9"/>
        <v>0</v>
      </c>
      <c r="O12" s="75">
        <f t="shared" si="10"/>
        <v>0</v>
      </c>
      <c r="P12" s="206">
        <f t="shared" si="11"/>
        <v>0</v>
      </c>
      <c r="Q12" s="47">
        <f>VLOOKUP($A12,'Indicadores Financeiros'!$A$117:$J$274,8,FALSE)</f>
        <v>3.09E-2</v>
      </c>
      <c r="R12" s="77">
        <f t="shared" si="12"/>
        <v>0</v>
      </c>
      <c r="S12" s="24">
        <f t="shared" si="13"/>
        <v>0</v>
      </c>
      <c r="T12" s="20"/>
      <c r="U12" s="117"/>
      <c r="V12" s="118"/>
      <c r="W12" s="118"/>
      <c r="X12" s="31"/>
      <c r="Y12" s="31"/>
      <c r="Z12" s="31"/>
      <c r="AA12" s="31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</row>
    <row r="13" spans="1:337" s="26" customFormat="1" ht="24" x14ac:dyDescent="0.25">
      <c r="A13" s="21">
        <v>4</v>
      </c>
      <c r="B13" s="22" t="str">
        <f>VLOOKUP($A13,'Indicadores Financeiros'!$A$117:$J$274,2,FALSE)</f>
        <v>FÓRUM DIADEMA III - JEC</v>
      </c>
      <c r="C13" s="21">
        <v>680032</v>
      </c>
      <c r="D13" s="7" t="s">
        <v>138</v>
      </c>
      <c r="E13" s="7" t="s">
        <v>137</v>
      </c>
      <c r="F13" s="4">
        <v>1</v>
      </c>
      <c r="G13" s="202">
        <v>21</v>
      </c>
      <c r="H13" s="250"/>
      <c r="I13" s="72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J13" s="72">
        <f>ROUND(I13*'Indicadores Financeiros'!$J$62,2)</f>
        <v>0</v>
      </c>
      <c r="K13" s="49">
        <f>IF(OR(E13="posto/dia",E13="posto/dia líder"),ROUND('Indicadores Financeiros'!$J$98+'Indicadores Financeiros'!$J$99+'Indicadores Financeiros'!$J$101+'Indicadores Financeiros'!$J$102+ROUND(('Indicadores Financeiros'!$J$103*'Horas adicionais'!$G13),2)+'Indicadores Financeiros'!$J$100,2)+IF(ROUND((VLOOKUP($A13,'Indicadores Financeiros'!$A$117:$J$274,9,FALSE)*G13)-('Indicadores Financeiros'!$J$91*6%),2)&lt;0,0,ROUND((VLOOKUP($A13,'Indicadores Financeiros'!$A$117:$J$274,9,FALSE)*G13)-('Indicadores Financeiros'!$J$91*6%),2)),IF(E13="posto/hora",IF('Indicadores Financeiros'!$J$91=0,0,ROUND((VLOOKUP($B13,'Indicadores Financeiros'!$B$117:$I$176,8,FALSE)+'Indicadores Financeiros'!$J$103+'Indicadores Financeiros'!$J$86)*$G13,2)),0))</f>
        <v>0</v>
      </c>
      <c r="L13" s="49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Financeiros'!$A$107:$J$114,9,FALSE)+VLOOKUP('Horas adicionais'!$C13,'Indicadores Financeiros'!$A$107:$J$114,10,FALSE)+('Indicadores Financeiros'!$J$87*'Horas adicionais'!$G13)))))</f>
        <v>0</v>
      </c>
      <c r="M13" s="49">
        <f>ROUND((I13+J13+K13+L13)*VLOOKUP($C13,'Indicadores Financeiros'!$A$107:$M$114,5,FALSE),2)</f>
        <v>0</v>
      </c>
      <c r="N13" s="75">
        <f t="shared" si="9"/>
        <v>0</v>
      </c>
      <c r="O13" s="75">
        <f t="shared" si="10"/>
        <v>0</v>
      </c>
      <c r="P13" s="206">
        <f t="shared" si="11"/>
        <v>0</v>
      </c>
      <c r="Q13" s="47">
        <f>VLOOKUP($A13,'Indicadores Financeiros'!$A$117:$J$274,8,FALSE)</f>
        <v>3.09E-2</v>
      </c>
      <c r="R13" s="77">
        <f t="shared" si="12"/>
        <v>0</v>
      </c>
      <c r="S13" s="24">
        <f t="shared" si="13"/>
        <v>0</v>
      </c>
      <c r="T13" s="20"/>
      <c r="U13" s="117"/>
      <c r="V13" s="118"/>
      <c r="W13" s="118"/>
      <c r="X13" s="31"/>
      <c r="Y13" s="31"/>
      <c r="Z13" s="31"/>
      <c r="AA13" s="31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</row>
    <row r="14" spans="1:337" s="26" customFormat="1" ht="24" x14ac:dyDescent="0.25">
      <c r="A14" s="21">
        <v>4</v>
      </c>
      <c r="B14" s="22" t="str">
        <f>VLOOKUP($A14,'Indicadores Financeiros'!$A$117:$J$274,2,FALSE)</f>
        <v>FÓRUM DIADEMA III - JEC</v>
      </c>
      <c r="C14" s="21">
        <v>680034</v>
      </c>
      <c r="D14" s="7" t="s">
        <v>138</v>
      </c>
      <c r="E14" s="7" t="s">
        <v>135</v>
      </c>
      <c r="F14" s="4">
        <v>1</v>
      </c>
      <c r="G14" s="202">
        <v>21</v>
      </c>
      <c r="H14" s="250"/>
      <c r="I14" s="72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J14" s="72">
        <f>ROUND(I14*'Indicadores Financeiros'!$J$62,2)</f>
        <v>0</v>
      </c>
      <c r="K14" s="49">
        <f>IF(OR(E14="posto/dia",E14="posto/dia líder"),ROUND('Indicadores Financeiros'!$J$98+'Indicadores Financeiros'!$J$99+'Indicadores Financeiros'!$J$101+'Indicadores Financeiros'!$J$102+ROUND(('Indicadores Financeiros'!$J$103*'Horas adicionais'!$G14),2)+'Indicadores Financeiros'!$J$100,2)+IF(ROUND((VLOOKUP($A14,'Indicadores Financeiros'!$A$117:$J$274,9,FALSE)*G14)-('Indicadores Financeiros'!$J$91*6%),2)&lt;0,0,ROUND((VLOOKUP($A14,'Indicadores Financeiros'!$A$117:$J$274,9,FALSE)*G14)-('Indicadores Financeiros'!$J$91*6%),2)),IF(E14="posto/hora",IF('Indicadores Financeiros'!$J$91=0,0,ROUND((VLOOKUP($B14,'Indicadores Financeiros'!$B$117:$I$176,8,FALSE)+'Indicadores Financeiros'!$J$103+'Indicadores Financeiros'!$J$86)*$G14,2)),0))</f>
        <v>0</v>
      </c>
      <c r="L14" s="49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Financeiros'!$A$107:$J$114,9,FALSE)+VLOOKUP('Horas adicionais'!$C14,'Indicadores Financeiros'!$A$107:$J$114,10,FALSE)+('Indicadores Financeiros'!$J$87*'Horas adicionais'!$G14)))))</f>
        <v>0</v>
      </c>
      <c r="M14" s="49">
        <f>ROUND((I14+J14+K14+L14)*VLOOKUP($C14,'Indicadores Financeiros'!$A$107:$M$114,5,FALSE),2)</f>
        <v>0</v>
      </c>
      <c r="N14" s="75">
        <f t="shared" ref="N14" si="14">SUM(I14:M14)</f>
        <v>0</v>
      </c>
      <c r="O14" s="75">
        <f t="shared" si="10"/>
        <v>0</v>
      </c>
      <c r="P14" s="206">
        <f t="shared" si="11"/>
        <v>0</v>
      </c>
      <c r="Q14" s="47">
        <f>VLOOKUP($A14,'Indicadores Financeiros'!$A$117:$J$274,8,FALSE)</f>
        <v>3.09E-2</v>
      </c>
      <c r="R14" s="77">
        <f t="shared" si="12"/>
        <v>0</v>
      </c>
      <c r="S14" s="24">
        <f t="shared" si="13"/>
        <v>0</v>
      </c>
      <c r="T14" s="20"/>
      <c r="U14" s="117"/>
      <c r="V14" s="118"/>
      <c r="W14" s="118"/>
      <c r="X14" s="31"/>
      <c r="Y14" s="31"/>
      <c r="Z14" s="31"/>
      <c r="AA14" s="3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</row>
    <row r="15" spans="1:337" s="26" customFormat="1" ht="24" x14ac:dyDescent="0.25">
      <c r="A15" s="21">
        <v>5</v>
      </c>
      <c r="B15" s="22" t="str">
        <f>VLOOKUP($A15,'Indicadores Financeiros'!$A$117:$J$274,2,FALSE)</f>
        <v>FÓRUM DIADEMA IV - SAF</v>
      </c>
      <c r="C15" s="21">
        <v>680030</v>
      </c>
      <c r="D15" s="7" t="s">
        <v>138</v>
      </c>
      <c r="E15" s="7" t="s">
        <v>135</v>
      </c>
      <c r="F15" s="4">
        <v>1</v>
      </c>
      <c r="G15" s="202">
        <v>21</v>
      </c>
      <c r="H15" s="250"/>
      <c r="I15" s="72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J15" s="72">
        <f>ROUND(I15*'Indicadores Financeiros'!$J$62,2)</f>
        <v>0</v>
      </c>
      <c r="K15" s="49">
        <f>IF(OR(E15="posto/dia",E15="posto/dia líder"),ROUND('Indicadores Financeiros'!$J$98+'Indicadores Financeiros'!$J$99+'Indicadores Financeiros'!$J$101+'Indicadores Financeiros'!$J$102+ROUND(('Indicadores Financeiros'!$J$103*'Horas adicionais'!$G15),2)+'Indicadores Financeiros'!$J$100,2)+IF(ROUND((VLOOKUP($A15,'Indicadores Financeiros'!$A$117:$J$274,9,FALSE)*G15)-('Indicadores Financeiros'!$J$91*6%),2)&lt;0,0,ROUND((VLOOKUP($A15,'Indicadores Financeiros'!$A$117:$J$274,9,FALSE)*G15)-('Indicadores Financeiros'!$J$91*6%),2)),IF(E15="posto/hora",IF('Indicadores Financeiros'!$J$91=0,0,ROUND((VLOOKUP($B15,'Indicadores Financeiros'!$B$117:$I$176,8,FALSE)+'Indicadores Financeiros'!$J$103+'Indicadores Financeiros'!$J$86)*$G15,2)),0))</f>
        <v>0</v>
      </c>
      <c r="L15" s="49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Financeiros'!$A$107:$J$114,9,FALSE)+VLOOKUP('Horas adicionais'!$C15,'Indicadores Financeiros'!$A$107:$J$114,10,FALSE)+('Indicadores Financeiros'!$J$87*'Horas adicionais'!$G15)))))</f>
        <v>0</v>
      </c>
      <c r="M15" s="49">
        <f>ROUND((I15+J15+K15+L15)*VLOOKUP($C15,'Indicadores Financeiros'!$A$107:$M$114,5,FALSE),2)</f>
        <v>0</v>
      </c>
      <c r="N15" s="75">
        <f t="shared" ref="N15:N17" si="15">SUM(I15:M15)</f>
        <v>0</v>
      </c>
      <c r="O15" s="75">
        <f t="shared" si="10"/>
        <v>0</v>
      </c>
      <c r="P15" s="206">
        <f t="shared" si="11"/>
        <v>0</v>
      </c>
      <c r="Q15" s="47">
        <f>VLOOKUP($A15,'Indicadores Financeiros'!$A$117:$J$274,8,FALSE)</f>
        <v>3.09E-2</v>
      </c>
      <c r="R15" s="77">
        <f t="shared" si="12"/>
        <v>0</v>
      </c>
      <c r="S15" s="24">
        <f t="shared" si="13"/>
        <v>0</v>
      </c>
      <c r="T15" s="20"/>
      <c r="U15" s="117"/>
      <c r="V15" s="118"/>
      <c r="W15" s="118"/>
      <c r="X15" s="31"/>
      <c r="Y15" s="31"/>
      <c r="Z15" s="31"/>
      <c r="AA15" s="31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</row>
    <row r="16" spans="1:337" s="26" customFormat="1" ht="24" x14ac:dyDescent="0.25">
      <c r="A16" s="21">
        <v>5</v>
      </c>
      <c r="B16" s="22" t="str">
        <f>VLOOKUP($A16,'Indicadores Financeiros'!$A$117:$J$274,2,FALSE)</f>
        <v>FÓRUM DIADEMA IV - SAF</v>
      </c>
      <c r="C16" s="21">
        <v>680031</v>
      </c>
      <c r="D16" s="7" t="s">
        <v>138</v>
      </c>
      <c r="E16" s="7" t="s">
        <v>137</v>
      </c>
      <c r="F16" s="4">
        <v>1</v>
      </c>
      <c r="G16" s="202">
        <v>21</v>
      </c>
      <c r="H16" s="250"/>
      <c r="I16" s="72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J16" s="72">
        <f>ROUND(I16*'Indicadores Financeiros'!$J$62,2)</f>
        <v>0</v>
      </c>
      <c r="K16" s="49">
        <f>IF(OR(E16="posto/dia",E16="posto/dia líder"),ROUND('Indicadores Financeiros'!$J$98+'Indicadores Financeiros'!$J$99+'Indicadores Financeiros'!$J$101+'Indicadores Financeiros'!$J$102+ROUND(('Indicadores Financeiros'!$J$103*'Horas adicionais'!$G16),2)+'Indicadores Financeiros'!$J$100,2)+IF(ROUND((VLOOKUP($A16,'Indicadores Financeiros'!$A$117:$J$274,9,FALSE)*G16)-('Indicadores Financeiros'!$J$91*6%),2)&lt;0,0,ROUND((VLOOKUP($A16,'Indicadores Financeiros'!$A$117:$J$274,9,FALSE)*G16)-('Indicadores Financeiros'!$J$91*6%),2)),IF(E16="posto/hora",IF('Indicadores Financeiros'!$J$91=0,0,ROUND((VLOOKUP($B16,'Indicadores Financeiros'!$B$117:$I$176,8,FALSE)+'Indicadores Financeiros'!$J$103+'Indicadores Financeiros'!$J$86)*$G16,2)),0))</f>
        <v>0</v>
      </c>
      <c r="L16" s="49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Financeiros'!$A$107:$J$114,9,FALSE)+VLOOKUP('Horas adicionais'!$C16,'Indicadores Financeiros'!$A$107:$J$114,10,FALSE)+('Indicadores Financeiros'!$J$87*'Horas adicionais'!$G16)))))</f>
        <v>0</v>
      </c>
      <c r="M16" s="49">
        <f>ROUND((I16+J16+K16+L16)*VLOOKUP($C16,'Indicadores Financeiros'!$A$107:$M$114,5,FALSE),2)</f>
        <v>0</v>
      </c>
      <c r="N16" s="75">
        <f t="shared" si="15"/>
        <v>0</v>
      </c>
      <c r="O16" s="75">
        <f t="shared" si="10"/>
        <v>0</v>
      </c>
      <c r="P16" s="206">
        <f t="shared" si="11"/>
        <v>0</v>
      </c>
      <c r="Q16" s="47">
        <f>VLOOKUP($A16,'Indicadores Financeiros'!$A$117:$J$274,8,FALSE)</f>
        <v>3.09E-2</v>
      </c>
      <c r="R16" s="77">
        <f t="shared" si="12"/>
        <v>0</v>
      </c>
      <c r="S16" s="24">
        <f t="shared" si="13"/>
        <v>0</v>
      </c>
      <c r="T16" s="20"/>
      <c r="U16" s="117"/>
      <c r="V16" s="118"/>
      <c r="W16" s="118"/>
      <c r="X16" s="31"/>
      <c r="Y16" s="31"/>
      <c r="Z16" s="31"/>
      <c r="AA16" s="3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</row>
    <row r="17" spans="1:336" s="26" customFormat="1" ht="24" x14ac:dyDescent="0.25">
      <c r="A17" s="21">
        <v>5</v>
      </c>
      <c r="B17" s="22" t="str">
        <f>VLOOKUP($A17,'Indicadores Financeiros'!$A$117:$J$274,2,FALSE)</f>
        <v>FÓRUM DIADEMA IV - SAF</v>
      </c>
      <c r="C17" s="21">
        <v>680032</v>
      </c>
      <c r="D17" s="7" t="s">
        <v>138</v>
      </c>
      <c r="E17" s="7" t="s">
        <v>137</v>
      </c>
      <c r="F17" s="4">
        <v>1</v>
      </c>
      <c r="G17" s="202">
        <v>21</v>
      </c>
      <c r="H17" s="250"/>
      <c r="I17" s="72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J17" s="72">
        <f>ROUND(I17*'Indicadores Financeiros'!$J$62,2)</f>
        <v>0</v>
      </c>
      <c r="K17" s="49">
        <f>IF(OR(E17="posto/dia",E17="posto/dia líder"),ROUND('Indicadores Financeiros'!$J$98+'Indicadores Financeiros'!$J$99+'Indicadores Financeiros'!$J$101+'Indicadores Financeiros'!$J$102+ROUND(('Indicadores Financeiros'!$J$103*'Horas adicionais'!$G17),2)+'Indicadores Financeiros'!$J$100,2)+IF(ROUND((VLOOKUP($A17,'Indicadores Financeiros'!$A$117:$J$274,9,FALSE)*G17)-('Indicadores Financeiros'!$J$91*6%),2)&lt;0,0,ROUND((VLOOKUP($A17,'Indicadores Financeiros'!$A$117:$J$274,9,FALSE)*G17)-('Indicadores Financeiros'!$J$91*6%),2)),IF(E17="posto/hora",IF('Indicadores Financeiros'!$J$91=0,0,ROUND((VLOOKUP($B17,'Indicadores Financeiros'!$B$117:$I$176,8,FALSE)+'Indicadores Financeiros'!$J$103+'Indicadores Financeiros'!$J$86)*$G17,2)),0))</f>
        <v>0</v>
      </c>
      <c r="L17" s="49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Financeiros'!$A$107:$J$114,9,FALSE)+VLOOKUP('Horas adicionais'!$C17,'Indicadores Financeiros'!$A$107:$J$114,10,FALSE)+('Indicadores Financeiros'!$J$87*'Horas adicionais'!$G17)))))</f>
        <v>0</v>
      </c>
      <c r="M17" s="49">
        <f>ROUND((I17+J17+K17+L17)*VLOOKUP($C17,'Indicadores Financeiros'!$A$107:$M$114,5,FALSE),2)</f>
        <v>0</v>
      </c>
      <c r="N17" s="75">
        <f t="shared" si="15"/>
        <v>0</v>
      </c>
      <c r="O17" s="75">
        <f t="shared" si="10"/>
        <v>0</v>
      </c>
      <c r="P17" s="206">
        <f t="shared" si="11"/>
        <v>0</v>
      </c>
      <c r="Q17" s="47">
        <f>VLOOKUP($A17,'Indicadores Financeiros'!$A$117:$J$274,8,FALSE)</f>
        <v>3.09E-2</v>
      </c>
      <c r="R17" s="77">
        <f t="shared" si="12"/>
        <v>0</v>
      </c>
      <c r="S17" s="24">
        <f t="shared" si="13"/>
        <v>0</v>
      </c>
      <c r="T17" s="20"/>
      <c r="U17" s="117"/>
      <c r="V17" s="118"/>
      <c r="W17" s="118"/>
      <c r="X17" s="31"/>
      <c r="Y17" s="31"/>
      <c r="Z17" s="31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</row>
    <row r="18" spans="1:336" s="26" customFormat="1" ht="24" x14ac:dyDescent="0.25">
      <c r="A18" s="21">
        <v>5</v>
      </c>
      <c r="B18" s="22" t="str">
        <f>VLOOKUP($A18,'Indicadores Financeiros'!$A$117:$J$274,2,FALSE)</f>
        <v>FÓRUM DIADEMA IV - SAF</v>
      </c>
      <c r="C18" s="21">
        <v>680034</v>
      </c>
      <c r="D18" s="7" t="s">
        <v>138</v>
      </c>
      <c r="E18" s="7" t="s">
        <v>135</v>
      </c>
      <c r="F18" s="4">
        <v>1</v>
      </c>
      <c r="G18" s="202">
        <v>21</v>
      </c>
      <c r="H18" s="250"/>
      <c r="I18" s="72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J18" s="72">
        <f>ROUND(I18*'Indicadores Financeiros'!$J$62,2)</f>
        <v>0</v>
      </c>
      <c r="K18" s="49">
        <f>IF(OR(E18="posto/dia",E18="posto/dia líder"),ROUND('Indicadores Financeiros'!$J$98+'Indicadores Financeiros'!$J$99+'Indicadores Financeiros'!$J$101+'Indicadores Financeiros'!$J$102+ROUND(('Indicadores Financeiros'!$J$103*'Horas adicionais'!$G18),2)+'Indicadores Financeiros'!$J$100,2)+IF(ROUND((VLOOKUP($A18,'Indicadores Financeiros'!$A$117:$J$274,9,FALSE)*G18)-('Indicadores Financeiros'!$J$91*6%),2)&lt;0,0,ROUND((VLOOKUP($A18,'Indicadores Financeiros'!$A$117:$J$274,9,FALSE)*G18)-('Indicadores Financeiros'!$J$91*6%),2)),IF(E18="posto/hora",IF('Indicadores Financeiros'!$J$91=0,0,ROUND((VLOOKUP($B18,'Indicadores Financeiros'!$B$117:$I$176,8,FALSE)+'Indicadores Financeiros'!$J$103+'Indicadores Financeiros'!$J$86)*$G18,2)),0))</f>
        <v>0</v>
      </c>
      <c r="L18" s="49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Financeiros'!$A$107:$J$114,9,FALSE)+VLOOKUP('Horas adicionais'!$C18,'Indicadores Financeiros'!$A$107:$J$114,10,FALSE)+('Indicadores Financeiros'!$J$87*'Horas adicionais'!$G18)))))</f>
        <v>0</v>
      </c>
      <c r="M18" s="49">
        <f>ROUND((I18+J18+K18+L18)*VLOOKUP($C18,'Indicadores Financeiros'!$A$107:$M$114,5,FALSE),2)</f>
        <v>0</v>
      </c>
      <c r="N18" s="75">
        <f t="shared" ref="N18" si="16">SUM(I18:M18)</f>
        <v>0</v>
      </c>
      <c r="O18" s="75">
        <f t="shared" si="10"/>
        <v>0</v>
      </c>
      <c r="P18" s="206">
        <f t="shared" si="11"/>
        <v>0</v>
      </c>
      <c r="Q18" s="47">
        <f>VLOOKUP($A18,'Indicadores Financeiros'!$A$117:$J$274,8,FALSE)</f>
        <v>3.09E-2</v>
      </c>
      <c r="R18" s="77">
        <f t="shared" si="12"/>
        <v>0</v>
      </c>
      <c r="S18" s="24">
        <f t="shared" si="13"/>
        <v>0</v>
      </c>
      <c r="T18" s="20"/>
      <c r="U18" s="117"/>
      <c r="V18" s="118"/>
      <c r="W18" s="118"/>
      <c r="X18" s="31"/>
      <c r="Y18" s="31"/>
      <c r="Z18" s="31"/>
      <c r="AA18" s="3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</row>
    <row r="19" spans="1:336" s="26" customFormat="1" ht="24" x14ac:dyDescent="0.25">
      <c r="A19" s="21">
        <v>6</v>
      </c>
      <c r="B19" s="22" t="str">
        <f>VLOOKUP($A19,'Indicadores Financeiros'!$A$117:$J$274,2,FALSE)</f>
        <v>FÓRUM MAUÁ I - FÓRUM</v>
      </c>
      <c r="C19" s="21">
        <v>680030</v>
      </c>
      <c r="D19" s="7" t="s">
        <v>134</v>
      </c>
      <c r="E19" s="7" t="s">
        <v>135</v>
      </c>
      <c r="F19" s="4">
        <v>1</v>
      </c>
      <c r="G19" s="202">
        <v>21</v>
      </c>
      <c r="H19" s="250"/>
      <c r="I19" s="72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J19" s="72">
        <f>ROUND(I19*'Indicadores Financeiros'!$J$62,2)</f>
        <v>0</v>
      </c>
      <c r="K19" s="49">
        <f>IF(OR(E19="posto/dia",E19="posto/dia líder"),ROUND('Indicadores Financeiros'!$J$98+'Indicadores Financeiros'!$J$99+'Indicadores Financeiros'!$J$101+'Indicadores Financeiros'!$J$102+ROUND(('Indicadores Financeiros'!$J$103*'Horas adicionais'!$G19),2)+'Indicadores Financeiros'!$J$100,2)+IF(ROUND((VLOOKUP($A19,'Indicadores Financeiros'!$A$117:$J$274,9,FALSE)*G19)-('Indicadores Financeiros'!$J$91*6%),2)&lt;0,0,ROUND((VLOOKUP($A19,'Indicadores Financeiros'!$A$117:$J$274,9,FALSE)*G19)-('Indicadores Financeiros'!$J$91*6%),2)),IF(E19="posto/hora",IF('Indicadores Financeiros'!$J$91=0,0,ROUND((VLOOKUP($B19,'Indicadores Financeiros'!$B$117:$I$176,8,FALSE)+'Indicadores Financeiros'!$J$103+'Indicadores Financeiros'!$J$86)*$G19,2)),0))</f>
        <v>0</v>
      </c>
      <c r="L19" s="49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Financeiros'!$A$107:$J$114,9,FALSE)+VLOOKUP('Horas adicionais'!$C19,'Indicadores Financeiros'!$A$107:$J$114,10,FALSE)+('Indicadores Financeiros'!$J$87*'Horas adicionais'!$G19)))))</f>
        <v>0</v>
      </c>
      <c r="M19" s="49">
        <f>ROUND((I19+J19+K19+L19)*VLOOKUP($C19,'Indicadores Financeiros'!$A$107:$M$114,5,FALSE),2)</f>
        <v>0</v>
      </c>
      <c r="N19" s="75">
        <f t="shared" ref="N19:N21" si="17">SUM(I19:M19)</f>
        <v>0</v>
      </c>
      <c r="O19" s="75">
        <f t="shared" si="10"/>
        <v>0</v>
      </c>
      <c r="P19" s="206">
        <f t="shared" si="11"/>
        <v>0</v>
      </c>
      <c r="Q19" s="47">
        <f>VLOOKUP($A19,'Indicadores Financeiros'!$A$117:$J$274,8,FALSE)</f>
        <v>4.1700000000000001E-2</v>
      </c>
      <c r="R19" s="77">
        <f t="shared" si="12"/>
        <v>0</v>
      </c>
      <c r="S19" s="24">
        <f t="shared" si="13"/>
        <v>0</v>
      </c>
      <c r="T19" s="20"/>
      <c r="U19" s="117"/>
      <c r="V19" s="118"/>
      <c r="W19" s="118"/>
      <c r="X19" s="31"/>
      <c r="Y19" s="31"/>
      <c r="Z19" s="31"/>
      <c r="AA19" s="31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</row>
    <row r="20" spans="1:336" s="26" customFormat="1" ht="24" x14ac:dyDescent="0.25">
      <c r="A20" s="21">
        <v>6</v>
      </c>
      <c r="B20" s="22" t="str">
        <f>VLOOKUP($A20,'Indicadores Financeiros'!$A$117:$J$274,2,FALSE)</f>
        <v>FÓRUM MAUÁ I - FÓRUM</v>
      </c>
      <c r="C20" s="21">
        <v>680031</v>
      </c>
      <c r="D20" s="7" t="s">
        <v>136</v>
      </c>
      <c r="E20" s="7" t="s">
        <v>137</v>
      </c>
      <c r="F20" s="4">
        <v>1</v>
      </c>
      <c r="G20" s="202">
        <v>21</v>
      </c>
      <c r="H20" s="250"/>
      <c r="I20" s="72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J20" s="72">
        <f>ROUND(I20*'Indicadores Financeiros'!$J$62,2)</f>
        <v>0</v>
      </c>
      <c r="K20" s="49">
        <f>IF(OR(E20="posto/dia",E20="posto/dia líder"),ROUND('Indicadores Financeiros'!$J$98+'Indicadores Financeiros'!$J$99+'Indicadores Financeiros'!$J$101+'Indicadores Financeiros'!$J$102+ROUND(('Indicadores Financeiros'!$J$103*'Horas adicionais'!$G20),2)+'Indicadores Financeiros'!$J$100,2)+IF(ROUND((VLOOKUP($A20,'Indicadores Financeiros'!$A$117:$J$274,9,FALSE)*G20)-('Indicadores Financeiros'!$J$91*6%),2)&lt;0,0,ROUND((VLOOKUP($A20,'Indicadores Financeiros'!$A$117:$J$274,9,FALSE)*G20)-('Indicadores Financeiros'!$J$91*6%),2)),IF(E20="posto/hora",IF('Indicadores Financeiros'!$J$91=0,0,ROUND((VLOOKUP($B20,'Indicadores Financeiros'!$B$117:$I$176,8,FALSE)+'Indicadores Financeiros'!$J$103+'Indicadores Financeiros'!$J$86)*$G20,2)),0))</f>
        <v>0</v>
      </c>
      <c r="L20" s="49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Financeiros'!$A$107:$J$114,9,FALSE)+VLOOKUP('Horas adicionais'!$C20,'Indicadores Financeiros'!$A$107:$J$114,10,FALSE)+('Indicadores Financeiros'!$J$87*'Horas adicionais'!$G20)))))</f>
        <v>0</v>
      </c>
      <c r="M20" s="49">
        <f>ROUND((I20+J20+K20+L20)*VLOOKUP($C20,'Indicadores Financeiros'!$A$107:$M$114,5,FALSE),2)</f>
        <v>0</v>
      </c>
      <c r="N20" s="75">
        <f t="shared" si="17"/>
        <v>0</v>
      </c>
      <c r="O20" s="75">
        <f t="shared" si="10"/>
        <v>0</v>
      </c>
      <c r="P20" s="206">
        <f t="shared" si="11"/>
        <v>0</v>
      </c>
      <c r="Q20" s="47">
        <f>VLOOKUP($A20,'Indicadores Financeiros'!$A$117:$J$274,8,FALSE)</f>
        <v>4.1700000000000001E-2</v>
      </c>
      <c r="R20" s="77">
        <f t="shared" si="12"/>
        <v>0</v>
      </c>
      <c r="S20" s="24">
        <f t="shared" si="13"/>
        <v>0</v>
      </c>
      <c r="T20" s="20"/>
      <c r="U20" s="117"/>
      <c r="V20" s="118"/>
      <c r="W20" s="118"/>
      <c r="X20" s="31"/>
      <c r="Y20" s="31"/>
      <c r="Z20" s="31"/>
      <c r="AA20" s="3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</row>
    <row r="21" spans="1:336" s="26" customFormat="1" ht="24" x14ac:dyDescent="0.25">
      <c r="A21" s="21">
        <v>6</v>
      </c>
      <c r="B21" s="22" t="str">
        <f>VLOOKUP($A21,'Indicadores Financeiros'!$A$117:$J$274,2,FALSE)</f>
        <v>FÓRUM MAUÁ I - FÓRUM</v>
      </c>
      <c r="C21" s="21">
        <v>680032</v>
      </c>
      <c r="D21" s="7" t="s">
        <v>138</v>
      </c>
      <c r="E21" s="7" t="s">
        <v>137</v>
      </c>
      <c r="F21" s="4">
        <v>1</v>
      </c>
      <c r="G21" s="202">
        <v>21</v>
      </c>
      <c r="H21" s="250"/>
      <c r="I21" s="72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J21" s="72">
        <f>ROUND(I21*'Indicadores Financeiros'!$J$62,2)</f>
        <v>0</v>
      </c>
      <c r="K21" s="49">
        <f>IF(OR(E21="posto/dia",E21="posto/dia líder"),ROUND('Indicadores Financeiros'!$J$98+'Indicadores Financeiros'!$J$99+'Indicadores Financeiros'!$J$101+'Indicadores Financeiros'!$J$102+ROUND(('Indicadores Financeiros'!$J$103*'Horas adicionais'!$G21),2)+'Indicadores Financeiros'!$J$100,2)+IF(ROUND((VLOOKUP($A21,'Indicadores Financeiros'!$A$117:$J$274,9,FALSE)*G21)-('Indicadores Financeiros'!$J$91*6%),2)&lt;0,0,ROUND((VLOOKUP($A21,'Indicadores Financeiros'!$A$117:$J$274,9,FALSE)*G21)-('Indicadores Financeiros'!$J$91*6%),2)),IF(E21="posto/hora",IF('Indicadores Financeiros'!$J$91=0,0,ROUND((VLOOKUP($B21,'Indicadores Financeiros'!$B$117:$I$176,8,FALSE)+'Indicadores Financeiros'!$J$103+'Indicadores Financeiros'!$J$86)*$G21,2)),0))</f>
        <v>0</v>
      </c>
      <c r="L21" s="49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Financeiros'!$A$107:$J$114,9,FALSE)+VLOOKUP('Horas adicionais'!$C21,'Indicadores Financeiros'!$A$107:$J$114,10,FALSE)+('Indicadores Financeiros'!$J$87*'Horas adicionais'!$G21)))))</f>
        <v>0</v>
      </c>
      <c r="M21" s="49">
        <f>ROUND((I21+J21+K21+L21)*VLOOKUP($C21,'Indicadores Financeiros'!$A$107:$M$114,5,FALSE),2)</f>
        <v>0</v>
      </c>
      <c r="N21" s="75">
        <f t="shared" si="17"/>
        <v>0</v>
      </c>
      <c r="O21" s="75">
        <f t="shared" si="10"/>
        <v>0</v>
      </c>
      <c r="P21" s="206">
        <f t="shared" si="11"/>
        <v>0</v>
      </c>
      <c r="Q21" s="47">
        <f>VLOOKUP($A21,'Indicadores Financeiros'!$A$117:$J$274,8,FALSE)</f>
        <v>4.1700000000000001E-2</v>
      </c>
      <c r="R21" s="77">
        <f t="shared" si="12"/>
        <v>0</v>
      </c>
      <c r="S21" s="24">
        <f t="shared" si="13"/>
        <v>0</v>
      </c>
      <c r="T21" s="20"/>
      <c r="U21" s="117"/>
      <c r="V21" s="118"/>
      <c r="W21" s="118"/>
      <c r="X21" s="31"/>
      <c r="Y21" s="31"/>
      <c r="Z21" s="31"/>
      <c r="AA21" s="3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</row>
    <row r="22" spans="1:336" s="26" customFormat="1" ht="24" x14ac:dyDescent="0.25">
      <c r="A22" s="21">
        <v>6</v>
      </c>
      <c r="B22" s="22" t="str">
        <f>VLOOKUP($A22,'Indicadores Financeiros'!$A$117:$J$274,2,FALSE)</f>
        <v>FÓRUM MAUÁ I - FÓRUM</v>
      </c>
      <c r="C22" s="21">
        <v>680034</v>
      </c>
      <c r="D22" s="7" t="s">
        <v>138</v>
      </c>
      <c r="E22" s="7" t="s">
        <v>135</v>
      </c>
      <c r="F22" s="4">
        <v>1</v>
      </c>
      <c r="G22" s="202">
        <v>21</v>
      </c>
      <c r="H22" s="250"/>
      <c r="I22" s="72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J22" s="72">
        <f>ROUND(I22*'Indicadores Financeiros'!$J$62,2)</f>
        <v>0</v>
      </c>
      <c r="K22" s="49">
        <f>IF(OR(E22="posto/dia",E22="posto/dia líder"),ROUND('Indicadores Financeiros'!$J$98+'Indicadores Financeiros'!$J$99+'Indicadores Financeiros'!$J$101+'Indicadores Financeiros'!$J$102+ROUND(('Indicadores Financeiros'!$J$103*'Horas adicionais'!$G22),2)+'Indicadores Financeiros'!$J$100,2)+IF(ROUND((VLOOKUP($A22,'Indicadores Financeiros'!$A$117:$J$274,9,FALSE)*G22)-('Indicadores Financeiros'!$J$91*6%),2)&lt;0,0,ROUND((VLOOKUP($A22,'Indicadores Financeiros'!$A$117:$J$274,9,FALSE)*G22)-('Indicadores Financeiros'!$J$91*6%),2)),IF(E22="posto/hora",IF('Indicadores Financeiros'!$J$91=0,0,ROUND((VLOOKUP($B22,'Indicadores Financeiros'!$B$117:$I$176,8,FALSE)+'Indicadores Financeiros'!$J$103+'Indicadores Financeiros'!$J$86)*$G22,2)),0))</f>
        <v>0</v>
      </c>
      <c r="L22" s="49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Financeiros'!$A$107:$J$114,9,FALSE)+VLOOKUP('Horas adicionais'!$C22,'Indicadores Financeiros'!$A$107:$J$114,10,FALSE)+('Indicadores Financeiros'!$J$87*'Horas adicionais'!$G22)))))</f>
        <v>0</v>
      </c>
      <c r="M22" s="49">
        <f>ROUND((I22+J22+K22+L22)*VLOOKUP($C22,'Indicadores Financeiros'!$A$107:$M$114,5,FALSE),2)</f>
        <v>0</v>
      </c>
      <c r="N22" s="75">
        <f t="shared" ref="N22" si="18">SUM(I22:M22)</f>
        <v>0</v>
      </c>
      <c r="O22" s="75">
        <f t="shared" si="10"/>
        <v>0</v>
      </c>
      <c r="P22" s="206">
        <f t="shared" si="11"/>
        <v>0</v>
      </c>
      <c r="Q22" s="47">
        <f>VLOOKUP($A22,'Indicadores Financeiros'!$A$117:$J$274,8,FALSE)</f>
        <v>4.1700000000000001E-2</v>
      </c>
      <c r="R22" s="77">
        <f t="shared" si="12"/>
        <v>0</v>
      </c>
      <c r="S22" s="24">
        <f t="shared" si="13"/>
        <v>0</v>
      </c>
      <c r="T22" s="20"/>
      <c r="U22" s="117"/>
      <c r="V22" s="118"/>
      <c r="W22" s="118"/>
      <c r="X22" s="31"/>
      <c r="Y22" s="31"/>
      <c r="Z22" s="31"/>
      <c r="AA22" s="3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</row>
    <row r="23" spans="1:336" s="26" customFormat="1" ht="24" x14ac:dyDescent="0.25">
      <c r="A23" s="21">
        <v>7</v>
      </c>
      <c r="B23" s="22" t="str">
        <f>VLOOKUP($A23,'Indicadores Financeiros'!$A$117:$J$274,2,FALSE)</f>
        <v>FÓRUM RIBEIRÃO PIRES I - FÓRUM</v>
      </c>
      <c r="C23" s="21">
        <v>680030</v>
      </c>
      <c r="D23" s="7" t="s">
        <v>138</v>
      </c>
      <c r="E23" s="7" t="s">
        <v>135</v>
      </c>
      <c r="F23" s="4">
        <v>1</v>
      </c>
      <c r="G23" s="202">
        <v>21</v>
      </c>
      <c r="H23" s="250"/>
      <c r="I23" s="72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J23" s="72">
        <f>ROUND(I23*'Indicadores Financeiros'!$J$62,2)</f>
        <v>0</v>
      </c>
      <c r="K23" s="49">
        <f>IF(OR(E23="posto/dia",E23="posto/dia líder"),ROUND('Indicadores Financeiros'!$J$98+'Indicadores Financeiros'!$J$99+'Indicadores Financeiros'!$J$101+'Indicadores Financeiros'!$J$102+ROUND(('Indicadores Financeiros'!$J$103*'Horas adicionais'!$G23),2)+'Indicadores Financeiros'!$J$100,2)+IF(ROUND((VLOOKUP($A23,'Indicadores Financeiros'!$A$117:$J$274,9,FALSE)*G23)-('Indicadores Financeiros'!$J$91*6%),2)&lt;0,0,ROUND((VLOOKUP($A23,'Indicadores Financeiros'!$A$117:$J$274,9,FALSE)*G23)-('Indicadores Financeiros'!$J$91*6%),2)),IF(E23="posto/hora",IF('Indicadores Financeiros'!$J$91=0,0,ROUND((VLOOKUP($B23,'Indicadores Financeiros'!$B$117:$I$176,8,FALSE)+'Indicadores Financeiros'!$J$103+'Indicadores Financeiros'!$J$86)*$G23,2)),0))</f>
        <v>0</v>
      </c>
      <c r="L23" s="49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Financeiros'!$A$107:$J$114,9,FALSE)+VLOOKUP('Horas adicionais'!$C23,'Indicadores Financeiros'!$A$107:$J$114,10,FALSE)+('Indicadores Financeiros'!$J$87*'Horas adicionais'!$G23)))))</f>
        <v>0</v>
      </c>
      <c r="M23" s="49">
        <f>ROUND((I23+J23+K23+L23)*VLOOKUP($C23,'Indicadores Financeiros'!$A$107:$M$114,5,FALSE),2)</f>
        <v>0</v>
      </c>
      <c r="N23" s="75">
        <f t="shared" ref="N23:N25" si="19">SUM(I23:M23)</f>
        <v>0</v>
      </c>
      <c r="O23" s="75">
        <f t="shared" si="10"/>
        <v>0</v>
      </c>
      <c r="P23" s="206">
        <f t="shared" si="11"/>
        <v>0</v>
      </c>
      <c r="Q23" s="47">
        <f>VLOOKUP($A23,'Indicadores Financeiros'!$A$117:$J$274,8,FALSE)</f>
        <v>5.2600000000000001E-2</v>
      </c>
      <c r="R23" s="77">
        <f t="shared" si="12"/>
        <v>0</v>
      </c>
      <c r="S23" s="24">
        <f t="shared" si="13"/>
        <v>0</v>
      </c>
      <c r="T23" s="20"/>
      <c r="U23" s="117"/>
      <c r="V23" s="118"/>
      <c r="W23" s="118"/>
      <c r="X23" s="31"/>
      <c r="Y23" s="31"/>
      <c r="Z23" s="31"/>
      <c r="AA23" s="3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</row>
    <row r="24" spans="1:336" s="26" customFormat="1" ht="24" x14ac:dyDescent="0.25">
      <c r="A24" s="21">
        <v>7</v>
      </c>
      <c r="B24" s="22" t="str">
        <f>VLOOKUP($A24,'Indicadores Financeiros'!$A$117:$J$274,2,FALSE)</f>
        <v>FÓRUM RIBEIRÃO PIRES I - FÓRUM</v>
      </c>
      <c r="C24" s="21">
        <v>680031</v>
      </c>
      <c r="D24" s="7" t="s">
        <v>138</v>
      </c>
      <c r="E24" s="7" t="s">
        <v>137</v>
      </c>
      <c r="F24" s="4">
        <v>1</v>
      </c>
      <c r="G24" s="202">
        <v>21</v>
      </c>
      <c r="H24" s="250"/>
      <c r="I24" s="72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J24" s="72">
        <f>ROUND(I24*'Indicadores Financeiros'!$J$62,2)</f>
        <v>0</v>
      </c>
      <c r="K24" s="49">
        <f>IF(OR(E24="posto/dia",E24="posto/dia líder"),ROUND('Indicadores Financeiros'!$J$98+'Indicadores Financeiros'!$J$99+'Indicadores Financeiros'!$J$101+'Indicadores Financeiros'!$J$102+ROUND(('Indicadores Financeiros'!$J$103*'Horas adicionais'!$G24),2)+'Indicadores Financeiros'!$J$100,2)+IF(ROUND((VLOOKUP($A24,'Indicadores Financeiros'!$A$117:$J$274,9,FALSE)*G24)-('Indicadores Financeiros'!$J$91*6%),2)&lt;0,0,ROUND((VLOOKUP($A24,'Indicadores Financeiros'!$A$117:$J$274,9,FALSE)*G24)-('Indicadores Financeiros'!$J$91*6%),2)),IF(E24="posto/hora",IF('Indicadores Financeiros'!$J$91=0,0,ROUND((VLOOKUP($B24,'Indicadores Financeiros'!$B$117:$I$176,8,FALSE)+'Indicadores Financeiros'!$J$103+'Indicadores Financeiros'!$J$86)*$G24,2)),0))</f>
        <v>0</v>
      </c>
      <c r="L24" s="49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Financeiros'!$A$107:$J$114,9,FALSE)+VLOOKUP('Horas adicionais'!$C24,'Indicadores Financeiros'!$A$107:$J$114,10,FALSE)+('Indicadores Financeiros'!$J$87*'Horas adicionais'!$G24)))))</f>
        <v>0</v>
      </c>
      <c r="M24" s="49">
        <f>ROUND((I24+J24+K24+L24)*VLOOKUP($C24,'Indicadores Financeiros'!$A$107:$M$114,5,FALSE),2)</f>
        <v>0</v>
      </c>
      <c r="N24" s="75">
        <f t="shared" si="19"/>
        <v>0</v>
      </c>
      <c r="O24" s="75">
        <f t="shared" si="10"/>
        <v>0</v>
      </c>
      <c r="P24" s="206">
        <f t="shared" si="11"/>
        <v>0</v>
      </c>
      <c r="Q24" s="47">
        <f>VLOOKUP($A24,'Indicadores Financeiros'!$A$117:$J$274,8,FALSE)</f>
        <v>5.2600000000000001E-2</v>
      </c>
      <c r="R24" s="77">
        <f t="shared" si="12"/>
        <v>0</v>
      </c>
      <c r="S24" s="24">
        <f t="shared" si="13"/>
        <v>0</v>
      </c>
      <c r="T24" s="20"/>
      <c r="U24" s="117"/>
      <c r="V24" s="118"/>
      <c r="W24" s="118"/>
      <c r="X24" s="31"/>
      <c r="Y24" s="31"/>
      <c r="Z24" s="31"/>
      <c r="AA24" s="3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</row>
    <row r="25" spans="1:336" s="26" customFormat="1" ht="24" x14ac:dyDescent="0.25">
      <c r="A25" s="21">
        <v>7</v>
      </c>
      <c r="B25" s="22" t="str">
        <f>VLOOKUP($A25,'Indicadores Financeiros'!$A$117:$J$274,2,FALSE)</f>
        <v>FÓRUM RIBEIRÃO PIRES I - FÓRUM</v>
      </c>
      <c r="C25" s="21">
        <v>680032</v>
      </c>
      <c r="D25" s="7" t="s">
        <v>138</v>
      </c>
      <c r="E25" s="7" t="s">
        <v>137</v>
      </c>
      <c r="F25" s="4">
        <v>1</v>
      </c>
      <c r="G25" s="202">
        <v>21</v>
      </c>
      <c r="H25" s="250"/>
      <c r="I25" s="72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J25" s="72">
        <f>ROUND(I25*'Indicadores Financeiros'!$J$62,2)</f>
        <v>0</v>
      </c>
      <c r="K25" s="49">
        <f>IF(OR(E25="posto/dia",E25="posto/dia líder"),ROUND('Indicadores Financeiros'!$J$98+'Indicadores Financeiros'!$J$99+'Indicadores Financeiros'!$J$101+'Indicadores Financeiros'!$J$102+ROUND(('Indicadores Financeiros'!$J$103*'Horas adicionais'!$G25),2)+'Indicadores Financeiros'!$J$100,2)+IF(ROUND((VLOOKUP($A25,'Indicadores Financeiros'!$A$117:$J$274,9,FALSE)*G25)-('Indicadores Financeiros'!$J$91*6%),2)&lt;0,0,ROUND((VLOOKUP($A25,'Indicadores Financeiros'!$A$117:$J$274,9,FALSE)*G25)-('Indicadores Financeiros'!$J$91*6%),2)),IF(E25="posto/hora",IF('Indicadores Financeiros'!$J$91=0,0,ROUND((VLOOKUP($B25,'Indicadores Financeiros'!$B$117:$I$176,8,FALSE)+'Indicadores Financeiros'!$J$103+'Indicadores Financeiros'!$J$86)*$G25,2)),0))</f>
        <v>0</v>
      </c>
      <c r="L25" s="49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Financeiros'!$A$107:$J$114,9,FALSE)+VLOOKUP('Horas adicionais'!$C25,'Indicadores Financeiros'!$A$107:$J$114,10,FALSE)+('Indicadores Financeiros'!$J$87*'Horas adicionais'!$G25)))))</f>
        <v>0</v>
      </c>
      <c r="M25" s="49">
        <f>ROUND((I25+J25+K25+L25)*VLOOKUP($C25,'Indicadores Financeiros'!$A$107:$M$114,5,FALSE),2)</f>
        <v>0</v>
      </c>
      <c r="N25" s="75">
        <f t="shared" si="19"/>
        <v>0</v>
      </c>
      <c r="O25" s="75">
        <f t="shared" si="10"/>
        <v>0</v>
      </c>
      <c r="P25" s="206">
        <f t="shared" si="11"/>
        <v>0</v>
      </c>
      <c r="Q25" s="47">
        <f>VLOOKUP($A25,'Indicadores Financeiros'!$A$117:$J$274,8,FALSE)</f>
        <v>5.2600000000000001E-2</v>
      </c>
      <c r="R25" s="77">
        <f t="shared" si="12"/>
        <v>0</v>
      </c>
      <c r="S25" s="24">
        <f t="shared" si="13"/>
        <v>0</v>
      </c>
      <c r="T25" s="20"/>
      <c r="U25" s="117"/>
      <c r="V25" s="118"/>
      <c r="W25" s="118"/>
      <c r="X25" s="31"/>
      <c r="Y25" s="31"/>
      <c r="Z25" s="31"/>
      <c r="AA25" s="3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</row>
    <row r="26" spans="1:336" s="26" customFormat="1" ht="24" x14ac:dyDescent="0.25">
      <c r="A26" s="21">
        <v>7</v>
      </c>
      <c r="B26" s="22" t="str">
        <f>VLOOKUP($A26,'Indicadores Financeiros'!$A$117:$J$274,2,FALSE)</f>
        <v>FÓRUM RIBEIRÃO PIRES I - FÓRUM</v>
      </c>
      <c r="C26" s="21">
        <v>680034</v>
      </c>
      <c r="D26" s="7" t="s">
        <v>138</v>
      </c>
      <c r="E26" s="7" t="s">
        <v>135</v>
      </c>
      <c r="F26" s="4">
        <v>1</v>
      </c>
      <c r="G26" s="202">
        <v>21</v>
      </c>
      <c r="H26" s="250"/>
      <c r="I26" s="72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J26" s="72">
        <f>ROUND(I26*'Indicadores Financeiros'!$J$62,2)</f>
        <v>0</v>
      </c>
      <c r="K26" s="49">
        <f>IF(OR(E26="posto/dia",E26="posto/dia líder"),ROUND('Indicadores Financeiros'!$J$98+'Indicadores Financeiros'!$J$99+'Indicadores Financeiros'!$J$101+'Indicadores Financeiros'!$J$102+ROUND(('Indicadores Financeiros'!$J$103*'Horas adicionais'!$G26),2)+'Indicadores Financeiros'!$J$100,2)+IF(ROUND((VLOOKUP($A26,'Indicadores Financeiros'!$A$117:$J$274,9,FALSE)*G26)-('Indicadores Financeiros'!$J$91*6%),2)&lt;0,0,ROUND((VLOOKUP($A26,'Indicadores Financeiros'!$A$117:$J$274,9,FALSE)*G26)-('Indicadores Financeiros'!$J$91*6%),2)),IF(E26="posto/hora",IF('Indicadores Financeiros'!$J$91=0,0,ROUND((VLOOKUP($B26,'Indicadores Financeiros'!$B$117:$I$176,8,FALSE)+'Indicadores Financeiros'!$J$103+'Indicadores Financeiros'!$J$86)*$G26,2)),0))</f>
        <v>0</v>
      </c>
      <c r="L26" s="49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Financeiros'!$A$107:$J$114,9,FALSE)+VLOOKUP('Horas adicionais'!$C26,'Indicadores Financeiros'!$A$107:$J$114,10,FALSE)+('Indicadores Financeiros'!$J$87*'Horas adicionais'!$G26)))))</f>
        <v>0</v>
      </c>
      <c r="M26" s="49">
        <f>ROUND((I26+J26+K26+L26)*VLOOKUP($C26,'Indicadores Financeiros'!$A$107:$M$114,5,FALSE),2)</f>
        <v>0</v>
      </c>
      <c r="N26" s="75">
        <f t="shared" ref="N26" si="20">SUM(I26:M26)</f>
        <v>0</v>
      </c>
      <c r="O26" s="75">
        <f t="shared" si="10"/>
        <v>0</v>
      </c>
      <c r="P26" s="206">
        <f t="shared" si="11"/>
        <v>0</v>
      </c>
      <c r="Q26" s="47">
        <f>VLOOKUP($A26,'Indicadores Financeiros'!$A$117:$J$274,8,FALSE)</f>
        <v>5.2600000000000001E-2</v>
      </c>
      <c r="R26" s="77">
        <f t="shared" si="12"/>
        <v>0</v>
      </c>
      <c r="S26" s="24">
        <f t="shared" si="13"/>
        <v>0</v>
      </c>
      <c r="T26" s="20"/>
      <c r="U26" s="117"/>
      <c r="V26" s="118"/>
      <c r="W26" s="118"/>
      <c r="X26" s="31"/>
      <c r="Y26" s="31"/>
      <c r="Z26" s="31"/>
      <c r="AA26" s="3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</row>
    <row r="27" spans="1:336" s="26" customFormat="1" ht="24" x14ac:dyDescent="0.25">
      <c r="A27" s="21">
        <v>8</v>
      </c>
      <c r="B27" s="22" t="str">
        <f>VLOOKUP($A27,'Indicadores Financeiros'!$A$117:$J$274,2,FALSE)</f>
        <v>FÓRUM RIBEIRÃO PIRES II - SAF</v>
      </c>
      <c r="C27" s="21">
        <v>680030</v>
      </c>
      <c r="D27" s="7" t="s">
        <v>134</v>
      </c>
      <c r="E27" s="7" t="s">
        <v>135</v>
      </c>
      <c r="F27" s="4">
        <v>1</v>
      </c>
      <c r="G27" s="202">
        <v>21</v>
      </c>
      <c r="H27" s="250"/>
      <c r="I27" s="72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J27" s="72">
        <f>ROUND(I27*'Indicadores Financeiros'!$J$62,2)</f>
        <v>0</v>
      </c>
      <c r="K27" s="49">
        <f>IF(OR(E27="posto/dia",E27="posto/dia líder"),ROUND('Indicadores Financeiros'!$J$98+'Indicadores Financeiros'!$J$99+'Indicadores Financeiros'!$J$101+'Indicadores Financeiros'!$J$102+ROUND(('Indicadores Financeiros'!$J$103*'Horas adicionais'!$G27),2)+'Indicadores Financeiros'!$J$100,2)+IF(ROUND((VLOOKUP($A27,'Indicadores Financeiros'!$A$117:$J$274,9,FALSE)*G27)-('Indicadores Financeiros'!$J$91*6%),2)&lt;0,0,ROUND((VLOOKUP($A27,'Indicadores Financeiros'!$A$117:$J$274,9,FALSE)*G27)-('Indicadores Financeiros'!$J$91*6%),2)),IF(E27="posto/hora",IF('Indicadores Financeiros'!$J$91=0,0,ROUND((VLOOKUP($B27,'Indicadores Financeiros'!$B$117:$I$176,8,FALSE)+'Indicadores Financeiros'!$J$103+'Indicadores Financeiros'!$J$86)*$G27,2)),0))</f>
        <v>0</v>
      </c>
      <c r="L27" s="49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Financeiros'!$A$107:$J$114,9,FALSE)+VLOOKUP('Horas adicionais'!$C27,'Indicadores Financeiros'!$A$107:$J$114,10,FALSE)+('Indicadores Financeiros'!$J$87*'Horas adicionais'!$G27)))))</f>
        <v>0</v>
      </c>
      <c r="M27" s="49">
        <f>ROUND((I27+J27+K27+L27)*VLOOKUP($C27,'Indicadores Financeiros'!$A$107:$M$114,5,FALSE),2)</f>
        <v>0</v>
      </c>
      <c r="N27" s="75">
        <f t="shared" ref="N27:N29" si="21">SUM(I27:M27)</f>
        <v>0</v>
      </c>
      <c r="O27" s="75">
        <f t="shared" si="10"/>
        <v>0</v>
      </c>
      <c r="P27" s="206">
        <f t="shared" si="11"/>
        <v>0</v>
      </c>
      <c r="Q27" s="47">
        <f>VLOOKUP($A27,'Indicadores Financeiros'!$A$117:$J$274,8,FALSE)</f>
        <v>5.2600000000000001E-2</v>
      </c>
      <c r="R27" s="77">
        <f t="shared" si="12"/>
        <v>0</v>
      </c>
      <c r="S27" s="24">
        <f t="shared" si="13"/>
        <v>0</v>
      </c>
      <c r="T27" s="20"/>
      <c r="U27" s="117"/>
      <c r="V27" s="118"/>
      <c r="W27" s="118"/>
      <c r="X27" s="31"/>
      <c r="Y27" s="31"/>
      <c r="Z27" s="31"/>
      <c r="AA27" s="3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</row>
    <row r="28" spans="1:336" s="26" customFormat="1" ht="24" x14ac:dyDescent="0.25">
      <c r="A28" s="21">
        <v>8</v>
      </c>
      <c r="B28" s="22" t="str">
        <f>VLOOKUP($A28,'Indicadores Financeiros'!$A$117:$J$274,2,FALSE)</f>
        <v>FÓRUM RIBEIRÃO PIRES II - SAF</v>
      </c>
      <c r="C28" s="21">
        <v>680031</v>
      </c>
      <c r="D28" s="7" t="s">
        <v>136</v>
      </c>
      <c r="E28" s="7" t="s">
        <v>137</v>
      </c>
      <c r="F28" s="4">
        <v>1</v>
      </c>
      <c r="G28" s="202">
        <v>21</v>
      </c>
      <c r="H28" s="250"/>
      <c r="I28" s="72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J28" s="72">
        <f>ROUND(I28*'Indicadores Financeiros'!$J$62,2)</f>
        <v>0</v>
      </c>
      <c r="K28" s="49">
        <f>IF(OR(E28="posto/dia",E28="posto/dia líder"),ROUND('Indicadores Financeiros'!$J$98+'Indicadores Financeiros'!$J$99+'Indicadores Financeiros'!$J$101+'Indicadores Financeiros'!$J$102+ROUND(('Indicadores Financeiros'!$J$103*'Horas adicionais'!$G28),2)+'Indicadores Financeiros'!$J$100,2)+IF(ROUND((VLOOKUP($A28,'Indicadores Financeiros'!$A$117:$J$274,9,FALSE)*G28)-('Indicadores Financeiros'!$J$91*6%),2)&lt;0,0,ROUND((VLOOKUP($A28,'Indicadores Financeiros'!$A$117:$J$274,9,FALSE)*G28)-('Indicadores Financeiros'!$J$91*6%),2)),IF(E28="posto/hora",IF('Indicadores Financeiros'!$J$91=0,0,ROUND((VLOOKUP($B28,'Indicadores Financeiros'!$B$117:$I$176,8,FALSE)+'Indicadores Financeiros'!$J$103+'Indicadores Financeiros'!$J$86)*$G28,2)),0))</f>
        <v>0</v>
      </c>
      <c r="L28" s="49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Financeiros'!$A$107:$J$114,9,FALSE)+VLOOKUP('Horas adicionais'!$C28,'Indicadores Financeiros'!$A$107:$J$114,10,FALSE)+('Indicadores Financeiros'!$J$87*'Horas adicionais'!$G28)))))</f>
        <v>0</v>
      </c>
      <c r="M28" s="49">
        <f>ROUND((I28+J28+K28+L28)*VLOOKUP($C28,'Indicadores Financeiros'!$A$107:$M$114,5,FALSE),2)</f>
        <v>0</v>
      </c>
      <c r="N28" s="75">
        <f t="shared" si="21"/>
        <v>0</v>
      </c>
      <c r="O28" s="75">
        <f t="shared" si="10"/>
        <v>0</v>
      </c>
      <c r="P28" s="206">
        <f t="shared" si="11"/>
        <v>0</v>
      </c>
      <c r="Q28" s="47">
        <f>VLOOKUP($A28,'Indicadores Financeiros'!$A$117:$J$274,8,FALSE)</f>
        <v>5.2600000000000001E-2</v>
      </c>
      <c r="R28" s="77">
        <f t="shared" si="12"/>
        <v>0</v>
      </c>
      <c r="S28" s="24">
        <f t="shared" si="13"/>
        <v>0</v>
      </c>
      <c r="T28" s="20"/>
      <c r="U28" s="117"/>
      <c r="V28" s="118"/>
      <c r="W28" s="118"/>
      <c r="X28" s="31"/>
      <c r="Y28" s="31"/>
      <c r="Z28" s="31"/>
      <c r="AA28" s="3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</row>
    <row r="29" spans="1:336" s="26" customFormat="1" ht="24" x14ac:dyDescent="0.25">
      <c r="A29" s="21">
        <v>8</v>
      </c>
      <c r="B29" s="22" t="str">
        <f>VLOOKUP($A29,'Indicadores Financeiros'!$A$117:$J$274,2,FALSE)</f>
        <v>FÓRUM RIBEIRÃO PIRES II - SAF</v>
      </c>
      <c r="C29" s="21">
        <v>680032</v>
      </c>
      <c r="D29" s="7" t="s">
        <v>138</v>
      </c>
      <c r="E29" s="7" t="s">
        <v>137</v>
      </c>
      <c r="F29" s="4">
        <v>1</v>
      </c>
      <c r="G29" s="202">
        <v>21</v>
      </c>
      <c r="H29" s="250"/>
      <c r="I29" s="72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J29" s="72">
        <f>ROUND(I29*'Indicadores Financeiros'!$J$62,2)</f>
        <v>0</v>
      </c>
      <c r="K29" s="49">
        <f>IF(OR(E29="posto/dia",E29="posto/dia líder"),ROUND('Indicadores Financeiros'!$J$98+'Indicadores Financeiros'!$J$99+'Indicadores Financeiros'!$J$101+'Indicadores Financeiros'!$J$102+ROUND(('Indicadores Financeiros'!$J$103*'Horas adicionais'!$G29),2)+'Indicadores Financeiros'!$J$100,2)+IF(ROUND((VLOOKUP($A29,'Indicadores Financeiros'!$A$117:$J$274,9,FALSE)*G29)-('Indicadores Financeiros'!$J$91*6%),2)&lt;0,0,ROUND((VLOOKUP($A29,'Indicadores Financeiros'!$A$117:$J$274,9,FALSE)*G29)-('Indicadores Financeiros'!$J$91*6%),2)),IF(E29="posto/hora",IF('Indicadores Financeiros'!$J$91=0,0,ROUND((VLOOKUP($B29,'Indicadores Financeiros'!$B$117:$I$176,8,FALSE)+'Indicadores Financeiros'!$J$103+'Indicadores Financeiros'!$J$86)*$G29,2)),0))</f>
        <v>0</v>
      </c>
      <c r="L29" s="49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Financeiros'!$A$107:$J$114,9,FALSE)+VLOOKUP('Horas adicionais'!$C29,'Indicadores Financeiros'!$A$107:$J$114,10,FALSE)+('Indicadores Financeiros'!$J$87*'Horas adicionais'!$G29)))))</f>
        <v>0</v>
      </c>
      <c r="M29" s="49">
        <f>ROUND((I29+J29+K29+L29)*VLOOKUP($C29,'Indicadores Financeiros'!$A$107:$M$114,5,FALSE),2)</f>
        <v>0</v>
      </c>
      <c r="N29" s="75">
        <f t="shared" si="21"/>
        <v>0</v>
      </c>
      <c r="O29" s="75">
        <f t="shared" si="10"/>
        <v>0</v>
      </c>
      <c r="P29" s="206">
        <f t="shared" si="11"/>
        <v>0</v>
      </c>
      <c r="Q29" s="47">
        <f>VLOOKUP($A29,'Indicadores Financeiros'!$A$117:$J$274,8,FALSE)</f>
        <v>5.2600000000000001E-2</v>
      </c>
      <c r="R29" s="77">
        <f t="shared" si="12"/>
        <v>0</v>
      </c>
      <c r="S29" s="24">
        <f t="shared" si="13"/>
        <v>0</v>
      </c>
      <c r="T29" s="20"/>
      <c r="U29" s="117"/>
      <c r="V29" s="118"/>
      <c r="W29" s="118"/>
      <c r="X29" s="31"/>
      <c r="Y29" s="31"/>
      <c r="Z29" s="31"/>
      <c r="AA29" s="3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</row>
    <row r="30" spans="1:336" s="26" customFormat="1" ht="24" x14ac:dyDescent="0.25">
      <c r="A30" s="21">
        <v>8</v>
      </c>
      <c r="B30" s="22" t="str">
        <f>VLOOKUP($A30,'Indicadores Financeiros'!$A$117:$J$274,2,FALSE)</f>
        <v>FÓRUM RIBEIRÃO PIRES II - SAF</v>
      </c>
      <c r="C30" s="21">
        <v>680034</v>
      </c>
      <c r="D30" s="7" t="s">
        <v>138</v>
      </c>
      <c r="E30" s="7" t="s">
        <v>135</v>
      </c>
      <c r="F30" s="4">
        <v>1</v>
      </c>
      <c r="G30" s="202">
        <v>21</v>
      </c>
      <c r="H30" s="250"/>
      <c r="I30" s="72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J30" s="72">
        <f>ROUND(I30*'Indicadores Financeiros'!$J$62,2)</f>
        <v>0</v>
      </c>
      <c r="K30" s="49">
        <f>IF(OR(E30="posto/dia",E30="posto/dia líder"),ROUND('Indicadores Financeiros'!$J$98+'Indicadores Financeiros'!$J$99+'Indicadores Financeiros'!$J$101+'Indicadores Financeiros'!$J$102+ROUND(('Indicadores Financeiros'!$J$103*'Horas adicionais'!$G30),2)+'Indicadores Financeiros'!$J$100,2)+IF(ROUND((VLOOKUP($A30,'Indicadores Financeiros'!$A$117:$J$274,9,FALSE)*G30)-('Indicadores Financeiros'!$J$91*6%),2)&lt;0,0,ROUND((VLOOKUP($A30,'Indicadores Financeiros'!$A$117:$J$274,9,FALSE)*G30)-('Indicadores Financeiros'!$J$91*6%),2)),IF(E30="posto/hora",IF('Indicadores Financeiros'!$J$91=0,0,ROUND((VLOOKUP($B30,'Indicadores Financeiros'!$B$117:$I$176,8,FALSE)+'Indicadores Financeiros'!$J$103+'Indicadores Financeiros'!$J$86)*$G30,2)),0))</f>
        <v>0</v>
      </c>
      <c r="L30" s="49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Financeiros'!$A$107:$J$114,9,FALSE)+VLOOKUP('Horas adicionais'!$C30,'Indicadores Financeiros'!$A$107:$J$114,10,FALSE)+('Indicadores Financeiros'!$J$87*'Horas adicionais'!$G30)))))</f>
        <v>0</v>
      </c>
      <c r="M30" s="49">
        <f>ROUND((I30+J30+K30+L30)*VLOOKUP($C30,'Indicadores Financeiros'!$A$107:$M$114,5,FALSE),2)</f>
        <v>0</v>
      </c>
      <c r="N30" s="75">
        <f t="shared" ref="N30" si="22">SUM(I30:M30)</f>
        <v>0</v>
      </c>
      <c r="O30" s="75">
        <f t="shared" si="10"/>
        <v>0</v>
      </c>
      <c r="P30" s="206">
        <f t="shared" si="11"/>
        <v>0</v>
      </c>
      <c r="Q30" s="47">
        <f>VLOOKUP($A30,'Indicadores Financeiros'!$A$117:$J$274,8,FALSE)</f>
        <v>5.2600000000000001E-2</v>
      </c>
      <c r="R30" s="77">
        <f t="shared" si="12"/>
        <v>0</v>
      </c>
      <c r="S30" s="24">
        <f t="shared" si="13"/>
        <v>0</v>
      </c>
      <c r="T30" s="20"/>
      <c r="U30" s="117"/>
      <c r="V30" s="118"/>
      <c r="W30" s="118"/>
      <c r="X30" s="31"/>
      <c r="Y30" s="31"/>
      <c r="Z30" s="31"/>
      <c r="AA30" s="3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</row>
    <row r="31" spans="1:336" s="26" customFormat="1" ht="24" x14ac:dyDescent="0.25">
      <c r="A31" s="21">
        <v>9</v>
      </c>
      <c r="B31" s="22" t="str">
        <f>VLOOKUP($A31,'Indicadores Financeiros'!$A$117:$J$274,2,FALSE)</f>
        <v>FÓRUM RIO GRANDE DA SERRA</v>
      </c>
      <c r="C31" s="21">
        <v>680030</v>
      </c>
      <c r="D31" s="7" t="s">
        <v>138</v>
      </c>
      <c r="E31" s="7" t="s">
        <v>135</v>
      </c>
      <c r="F31" s="4">
        <v>1</v>
      </c>
      <c r="G31" s="202">
        <v>21</v>
      </c>
      <c r="H31" s="250"/>
      <c r="I31" s="72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J31" s="72">
        <f>ROUND(I31*'Indicadores Financeiros'!$J$62,2)</f>
        <v>0</v>
      </c>
      <c r="K31" s="49">
        <f>IF(OR(E31="posto/dia",E31="posto/dia líder"),ROUND('Indicadores Financeiros'!$J$98+'Indicadores Financeiros'!$J$99+'Indicadores Financeiros'!$J$101+'Indicadores Financeiros'!$J$102+ROUND(('Indicadores Financeiros'!$J$103*'Horas adicionais'!$G31),2)+'Indicadores Financeiros'!$J$100,2)+IF(ROUND((VLOOKUP($A31,'Indicadores Financeiros'!$A$117:$J$274,9,FALSE)*G31)-('Indicadores Financeiros'!$J$91*6%),2)&lt;0,0,ROUND((VLOOKUP($A31,'Indicadores Financeiros'!$A$117:$J$274,9,FALSE)*G31)-('Indicadores Financeiros'!$J$91*6%),2)),IF(E31="posto/hora",IF('Indicadores Financeiros'!$J$91=0,0,ROUND((VLOOKUP($B31,'Indicadores Financeiros'!$B$117:$I$176,8,FALSE)+'Indicadores Financeiros'!$J$103+'Indicadores Financeiros'!$J$86)*$G31,2)),0))</f>
        <v>0</v>
      </c>
      <c r="L31" s="49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Financeiros'!$A$107:$J$114,9,FALSE)+VLOOKUP('Horas adicionais'!$C31,'Indicadores Financeiros'!$A$107:$J$114,10,FALSE)+('Indicadores Financeiros'!$J$87*'Horas adicionais'!$G31)))))</f>
        <v>0</v>
      </c>
      <c r="M31" s="49">
        <f>ROUND((I31+J31+K31+L31)*VLOOKUP($C31,'Indicadores Financeiros'!$A$107:$M$114,5,FALSE),2)</f>
        <v>0</v>
      </c>
      <c r="N31" s="75">
        <f t="shared" ref="N31:N33" si="23">SUM(I31:M31)</f>
        <v>0</v>
      </c>
      <c r="O31" s="75">
        <f t="shared" si="10"/>
        <v>0</v>
      </c>
      <c r="P31" s="206">
        <f t="shared" si="11"/>
        <v>0</v>
      </c>
      <c r="Q31" s="47">
        <f>VLOOKUP($A31,'Indicadores Financeiros'!$A$117:$J$274,8,FALSE)</f>
        <v>5.2600000000000001E-2</v>
      </c>
      <c r="R31" s="77">
        <f t="shared" si="12"/>
        <v>0</v>
      </c>
      <c r="S31" s="24">
        <f t="shared" si="13"/>
        <v>0</v>
      </c>
      <c r="T31" s="20"/>
      <c r="U31" s="117"/>
      <c r="V31" s="118"/>
      <c r="W31" s="118"/>
      <c r="X31" s="31"/>
      <c r="Y31" s="31"/>
      <c r="Z31" s="31"/>
      <c r="AA31" s="3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</row>
    <row r="32" spans="1:336" s="26" customFormat="1" ht="24" x14ac:dyDescent="0.25">
      <c r="A32" s="21">
        <v>9</v>
      </c>
      <c r="B32" s="22" t="str">
        <f>VLOOKUP($A32,'Indicadores Financeiros'!$A$117:$J$274,2,FALSE)</f>
        <v>FÓRUM RIO GRANDE DA SERRA</v>
      </c>
      <c r="C32" s="21">
        <v>680031</v>
      </c>
      <c r="D32" s="7" t="s">
        <v>138</v>
      </c>
      <c r="E32" s="7" t="s">
        <v>137</v>
      </c>
      <c r="F32" s="4">
        <v>1</v>
      </c>
      <c r="G32" s="202">
        <v>21</v>
      </c>
      <c r="H32" s="250"/>
      <c r="I32" s="72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J32" s="72">
        <f>ROUND(I32*'Indicadores Financeiros'!$J$62,2)</f>
        <v>0</v>
      </c>
      <c r="K32" s="49">
        <f>IF(OR(E32="posto/dia",E32="posto/dia líder"),ROUND('Indicadores Financeiros'!$J$98+'Indicadores Financeiros'!$J$99+'Indicadores Financeiros'!$J$101+'Indicadores Financeiros'!$J$102+ROUND(('Indicadores Financeiros'!$J$103*'Horas adicionais'!$G32),2)+'Indicadores Financeiros'!$J$100,2)+IF(ROUND((VLOOKUP($A32,'Indicadores Financeiros'!$A$117:$J$274,9,FALSE)*G32)-('Indicadores Financeiros'!$J$91*6%),2)&lt;0,0,ROUND((VLOOKUP($A32,'Indicadores Financeiros'!$A$117:$J$274,9,FALSE)*G32)-('Indicadores Financeiros'!$J$91*6%),2)),IF(E32="posto/hora",IF('Indicadores Financeiros'!$J$91=0,0,ROUND((VLOOKUP($B32,'Indicadores Financeiros'!$B$117:$I$176,8,FALSE)+'Indicadores Financeiros'!$J$103+'Indicadores Financeiros'!$J$86)*$G32,2)),0))</f>
        <v>0</v>
      </c>
      <c r="L32" s="49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Financeiros'!$A$107:$J$114,9,FALSE)+VLOOKUP('Horas adicionais'!$C32,'Indicadores Financeiros'!$A$107:$J$114,10,FALSE)+('Indicadores Financeiros'!$J$87*'Horas adicionais'!$G32)))))</f>
        <v>0</v>
      </c>
      <c r="M32" s="49">
        <f>ROUND((I32+J32+K32+L32)*VLOOKUP($C32,'Indicadores Financeiros'!$A$107:$M$114,5,FALSE),2)</f>
        <v>0</v>
      </c>
      <c r="N32" s="75">
        <f t="shared" si="23"/>
        <v>0</v>
      </c>
      <c r="O32" s="75">
        <f t="shared" si="10"/>
        <v>0</v>
      </c>
      <c r="P32" s="206">
        <f t="shared" si="11"/>
        <v>0</v>
      </c>
      <c r="Q32" s="47">
        <f>VLOOKUP($A32,'Indicadores Financeiros'!$A$117:$J$274,8,FALSE)</f>
        <v>5.2600000000000001E-2</v>
      </c>
      <c r="R32" s="77">
        <f t="shared" si="12"/>
        <v>0</v>
      </c>
      <c r="S32" s="24">
        <f t="shared" si="13"/>
        <v>0</v>
      </c>
      <c r="T32" s="20"/>
      <c r="U32" s="117"/>
      <c r="V32" s="118"/>
      <c r="W32" s="118"/>
      <c r="X32" s="31"/>
      <c r="Y32" s="31"/>
      <c r="Z32" s="31"/>
      <c r="AA32" s="3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</row>
    <row r="33" spans="1:336" s="26" customFormat="1" ht="24" x14ac:dyDescent="0.25">
      <c r="A33" s="21">
        <v>9</v>
      </c>
      <c r="B33" s="22" t="str">
        <f>VLOOKUP($A33,'Indicadores Financeiros'!$A$117:$J$274,2,FALSE)</f>
        <v>FÓRUM RIO GRANDE DA SERRA</v>
      </c>
      <c r="C33" s="21">
        <v>680032</v>
      </c>
      <c r="D33" s="7" t="s">
        <v>138</v>
      </c>
      <c r="E33" s="7" t="s">
        <v>137</v>
      </c>
      <c r="F33" s="4">
        <v>1</v>
      </c>
      <c r="G33" s="202">
        <v>21</v>
      </c>
      <c r="H33" s="250"/>
      <c r="I33" s="72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J33" s="72">
        <f>ROUND(I33*'Indicadores Financeiros'!$J$62,2)</f>
        <v>0</v>
      </c>
      <c r="K33" s="49">
        <f>IF(OR(E33="posto/dia",E33="posto/dia líder"),ROUND('Indicadores Financeiros'!$J$98+'Indicadores Financeiros'!$J$99+'Indicadores Financeiros'!$J$101+'Indicadores Financeiros'!$J$102+ROUND(('Indicadores Financeiros'!$J$103*'Horas adicionais'!$G33),2)+'Indicadores Financeiros'!$J$100,2)+IF(ROUND((VLOOKUP($A33,'Indicadores Financeiros'!$A$117:$J$274,9,FALSE)*G33)-('Indicadores Financeiros'!$J$91*6%),2)&lt;0,0,ROUND((VLOOKUP($A33,'Indicadores Financeiros'!$A$117:$J$274,9,FALSE)*G33)-('Indicadores Financeiros'!$J$91*6%),2)),IF(E33="posto/hora",IF('Indicadores Financeiros'!$J$91=0,0,ROUND((VLOOKUP($B33,'Indicadores Financeiros'!$B$117:$I$176,8,FALSE)+'Indicadores Financeiros'!$J$103+'Indicadores Financeiros'!$J$86)*$G33,2)),0))</f>
        <v>0</v>
      </c>
      <c r="L33" s="49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Financeiros'!$A$107:$J$114,9,FALSE)+VLOOKUP('Horas adicionais'!$C33,'Indicadores Financeiros'!$A$107:$J$114,10,FALSE)+('Indicadores Financeiros'!$J$87*'Horas adicionais'!$G33)))))</f>
        <v>0</v>
      </c>
      <c r="M33" s="49">
        <f>ROUND((I33+J33+K33+L33)*VLOOKUP($C33,'Indicadores Financeiros'!$A$107:$M$114,5,FALSE),2)</f>
        <v>0</v>
      </c>
      <c r="N33" s="75">
        <f t="shared" si="23"/>
        <v>0</v>
      </c>
      <c r="O33" s="75">
        <f t="shared" si="10"/>
        <v>0</v>
      </c>
      <c r="P33" s="206">
        <f t="shared" si="11"/>
        <v>0</v>
      </c>
      <c r="Q33" s="47">
        <f>VLOOKUP($A33,'Indicadores Financeiros'!$A$117:$J$274,8,FALSE)</f>
        <v>5.2600000000000001E-2</v>
      </c>
      <c r="R33" s="77">
        <f t="shared" si="12"/>
        <v>0</v>
      </c>
      <c r="S33" s="24">
        <f t="shared" si="13"/>
        <v>0</v>
      </c>
      <c r="T33" s="20"/>
      <c r="U33" s="117"/>
      <c r="V33" s="118"/>
      <c r="W33" s="118"/>
      <c r="X33" s="31"/>
      <c r="Y33" s="31"/>
      <c r="Z33" s="31"/>
      <c r="AA33" s="3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</row>
    <row r="34" spans="1:336" s="26" customFormat="1" ht="24" x14ac:dyDescent="0.25">
      <c r="A34" s="21">
        <v>9</v>
      </c>
      <c r="B34" s="22" t="str">
        <f>VLOOKUP($A34,'Indicadores Financeiros'!$A$117:$J$274,2,FALSE)</f>
        <v>FÓRUM RIO GRANDE DA SERRA</v>
      </c>
      <c r="C34" s="21">
        <v>680034</v>
      </c>
      <c r="D34" s="7" t="s">
        <v>138</v>
      </c>
      <c r="E34" s="7" t="s">
        <v>135</v>
      </c>
      <c r="F34" s="4">
        <v>1</v>
      </c>
      <c r="G34" s="202">
        <v>21</v>
      </c>
      <c r="H34" s="250"/>
      <c r="I34" s="72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J34" s="72">
        <f>ROUND(I34*'Indicadores Financeiros'!$J$62,2)</f>
        <v>0</v>
      </c>
      <c r="K34" s="49">
        <f>IF(OR(E34="posto/dia",E34="posto/dia líder"),ROUND('Indicadores Financeiros'!$J$98+'Indicadores Financeiros'!$J$99+'Indicadores Financeiros'!$J$101+'Indicadores Financeiros'!$J$102+ROUND(('Indicadores Financeiros'!$J$103*'Horas adicionais'!$G34),2)+'Indicadores Financeiros'!$J$100,2)+IF(ROUND((VLOOKUP($A34,'Indicadores Financeiros'!$A$117:$J$274,9,FALSE)*G34)-('Indicadores Financeiros'!$J$91*6%),2)&lt;0,0,ROUND((VLOOKUP($A34,'Indicadores Financeiros'!$A$117:$J$274,9,FALSE)*G34)-('Indicadores Financeiros'!$J$91*6%),2)),IF(E34="posto/hora",IF('Indicadores Financeiros'!$J$91=0,0,ROUND((VLOOKUP($B34,'Indicadores Financeiros'!$B$117:$I$176,8,FALSE)+'Indicadores Financeiros'!$J$103+'Indicadores Financeiros'!$J$86)*$G34,2)),0))</f>
        <v>0</v>
      </c>
      <c r="L34" s="49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Financeiros'!$A$107:$J$114,9,FALSE)+VLOOKUP('Horas adicionais'!$C34,'Indicadores Financeiros'!$A$107:$J$114,10,FALSE)+('Indicadores Financeiros'!$J$87*'Horas adicionais'!$G34)))))</f>
        <v>0</v>
      </c>
      <c r="M34" s="49">
        <f>ROUND((I34+J34+K34+L34)*VLOOKUP($C34,'Indicadores Financeiros'!$A$107:$M$114,5,FALSE),2)</f>
        <v>0</v>
      </c>
      <c r="N34" s="75">
        <f t="shared" ref="N34" si="24">SUM(I34:M34)</f>
        <v>0</v>
      </c>
      <c r="O34" s="75">
        <f t="shared" si="10"/>
        <v>0</v>
      </c>
      <c r="P34" s="206">
        <f t="shared" si="11"/>
        <v>0</v>
      </c>
      <c r="Q34" s="47">
        <f>VLOOKUP($A34,'Indicadores Financeiros'!$A$117:$J$274,8,FALSE)</f>
        <v>5.2600000000000001E-2</v>
      </c>
      <c r="R34" s="77">
        <f t="shared" si="12"/>
        <v>0</v>
      </c>
      <c r="S34" s="24">
        <f t="shared" si="13"/>
        <v>0</v>
      </c>
      <c r="T34" s="20"/>
      <c r="U34" s="117"/>
      <c r="V34" s="118"/>
      <c r="W34" s="118"/>
      <c r="X34" s="31"/>
      <c r="Y34" s="31"/>
      <c r="Z34" s="31"/>
      <c r="AA34" s="3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</row>
    <row r="35" spans="1:336" s="26" customFormat="1" ht="24" x14ac:dyDescent="0.25">
      <c r="A35" s="21">
        <v>10</v>
      </c>
      <c r="B35" s="22" t="str">
        <f>VLOOKUP($A35,'Indicadores Financeiros'!$A$117:$J$274,2,FALSE)</f>
        <v>FÓRUM SANTO ANDRÉ</v>
      </c>
      <c r="C35" s="21">
        <v>680030</v>
      </c>
      <c r="D35" s="7" t="s">
        <v>134</v>
      </c>
      <c r="E35" s="7" t="s">
        <v>135</v>
      </c>
      <c r="F35" s="4">
        <v>1</v>
      </c>
      <c r="G35" s="202">
        <v>21</v>
      </c>
      <c r="H35" s="250"/>
      <c r="I35" s="72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J35" s="72">
        <f>ROUND(I35*'Indicadores Financeiros'!$J$62,2)</f>
        <v>0</v>
      </c>
      <c r="K35" s="49">
        <f>IF(OR(E35="posto/dia",E35="posto/dia líder"),ROUND('Indicadores Financeiros'!$J$98+'Indicadores Financeiros'!$J$99+'Indicadores Financeiros'!$J$101+'Indicadores Financeiros'!$J$102+ROUND(('Indicadores Financeiros'!$J$103*'Horas adicionais'!$G35),2)+'Indicadores Financeiros'!$J$100,2)+IF(ROUND((VLOOKUP($A35,'Indicadores Financeiros'!$A$117:$J$274,9,FALSE)*G35)-('Indicadores Financeiros'!$J$91*6%),2)&lt;0,0,ROUND((VLOOKUP($A35,'Indicadores Financeiros'!$A$117:$J$274,9,FALSE)*G35)-('Indicadores Financeiros'!$J$91*6%),2)),IF(E35="posto/hora",IF('Indicadores Financeiros'!$J$91=0,0,ROUND((VLOOKUP($B35,'Indicadores Financeiros'!$B$117:$I$176,8,FALSE)+'Indicadores Financeiros'!$J$103+'Indicadores Financeiros'!$J$86)*$G35,2)),0))</f>
        <v>0</v>
      </c>
      <c r="L35" s="49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Financeiros'!$A$107:$J$114,9,FALSE)+VLOOKUP('Horas adicionais'!$C35,'Indicadores Financeiros'!$A$107:$J$114,10,FALSE)+('Indicadores Financeiros'!$J$87*'Horas adicionais'!$G35)))))</f>
        <v>0</v>
      </c>
      <c r="M35" s="49">
        <f>ROUND((I35+J35+K35+L35)*VLOOKUP($C35,'Indicadores Financeiros'!$A$107:$M$114,5,FALSE),2)</f>
        <v>0</v>
      </c>
      <c r="N35" s="75">
        <f t="shared" ref="N35:N37" si="25">SUM(I35:M35)</f>
        <v>0</v>
      </c>
      <c r="O35" s="75">
        <f t="shared" ref="O35:O46" si="26">ROUND(N35*F35,2)</f>
        <v>0</v>
      </c>
      <c r="P35" s="206">
        <f t="shared" ref="P35:P46" si="27">ROUND(O35/IF(OR(E35="Posto/Hora",E35="Posto/hora extra"),220,G35*IF(F35=2,F35,1)),2)</f>
        <v>0</v>
      </c>
      <c r="Q35" s="47">
        <f>VLOOKUP($A35,'Indicadores Financeiros'!$A$117:$J$274,8,FALSE)</f>
        <v>3.09E-2</v>
      </c>
      <c r="R35" s="77">
        <f t="shared" ref="R35:R46" si="28">ROUND(P35*(1+Q35),2)</f>
        <v>0</v>
      </c>
      <c r="S35" s="24">
        <f t="shared" ref="S35:S46" si="29">ROUND(H35*R35,2)</f>
        <v>0</v>
      </c>
      <c r="T35" s="20"/>
      <c r="U35" s="117"/>
      <c r="V35" s="118"/>
      <c r="W35" s="118"/>
      <c r="X35" s="31"/>
      <c r="Y35" s="31"/>
      <c r="Z35" s="31"/>
      <c r="AA35" s="3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</row>
    <row r="36" spans="1:336" s="26" customFormat="1" ht="24" x14ac:dyDescent="0.25">
      <c r="A36" s="21">
        <v>10</v>
      </c>
      <c r="B36" s="22" t="str">
        <f>VLOOKUP($A36,'Indicadores Financeiros'!$A$117:$J$274,2,FALSE)</f>
        <v>FÓRUM SANTO ANDRÉ</v>
      </c>
      <c r="C36" s="21">
        <v>680031</v>
      </c>
      <c r="D36" s="7" t="s">
        <v>136</v>
      </c>
      <c r="E36" s="7" t="s">
        <v>137</v>
      </c>
      <c r="F36" s="4">
        <v>1</v>
      </c>
      <c r="G36" s="202">
        <v>21</v>
      </c>
      <c r="H36" s="250"/>
      <c r="I36" s="72">
        <f>ROUND((IF(VLOOKUP($C36,'Indicadores Financeiros'!$A$107:$J$114,4,FALSE)="S",'Indicadores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J36" s="72">
        <f>ROUND(I36*'Indicadores Financeiros'!$J$62,2)</f>
        <v>0</v>
      </c>
      <c r="K36" s="49">
        <f>IF(OR(E36="posto/dia",E36="posto/dia líder"),ROUND('Indicadores Financeiros'!$J$98+'Indicadores Financeiros'!$J$99+'Indicadores Financeiros'!$J$101+'Indicadores Financeiros'!$J$102+ROUND(('Indicadores Financeiros'!$J$103*'Horas adicionais'!$G36),2)+'Indicadores Financeiros'!$J$100,2)+IF(ROUND((VLOOKUP($A36,'Indicadores Financeiros'!$A$117:$J$274,9,FALSE)*G36)-('Indicadores Financeiros'!$J$91*6%),2)&lt;0,0,ROUND((VLOOKUP($A36,'Indicadores Financeiros'!$A$117:$J$274,9,FALSE)*G36)-('Indicadores Financeiros'!$J$91*6%),2)),IF(E36="posto/hora",IF('Indicadores Financeiros'!$J$91=0,0,ROUND((VLOOKUP($B36,'Indicadores Financeiros'!$B$117:$I$176,8,FALSE)+'Indicadores Financeiros'!$J$103+'Indicadores Financeiros'!$J$86)*$G36,2)),0))</f>
        <v>0</v>
      </c>
      <c r="L36" s="49">
        <f>IF($E36="posto/hora extra",0,IF(OR(E36="posto/dia",E36="posto/dia líder"),VLOOKUP($C36,'Indicadores Financeiros'!$A$107:$J$114,8,FALSE)+VLOOKUP($C36,'Indicadores Financeiros'!$A$107:$J$114,9,FALSE)+VLOOKUP($C36,'Indicadores Financeiros'!$A$107:$J$114,10,FALSE),IF('Indicadores Financeiros'!$J$91=0,0,(VLOOKUP($C36,'Indicadores Financeiros'!$A$107:$J$114,9,FALSE)+VLOOKUP('Horas adicionais'!$C36,'Indicadores Financeiros'!$A$107:$J$114,10,FALSE)+('Indicadores Financeiros'!$J$87*'Horas adicionais'!$G36)))))</f>
        <v>0</v>
      </c>
      <c r="M36" s="49">
        <f>ROUND((I36+J36+K36+L36)*VLOOKUP($C36,'Indicadores Financeiros'!$A$107:$M$114,5,FALSE),2)</f>
        <v>0</v>
      </c>
      <c r="N36" s="75">
        <f t="shared" si="25"/>
        <v>0</v>
      </c>
      <c r="O36" s="75">
        <f t="shared" si="26"/>
        <v>0</v>
      </c>
      <c r="P36" s="206">
        <f t="shared" si="27"/>
        <v>0</v>
      </c>
      <c r="Q36" s="47">
        <f>VLOOKUP($A36,'Indicadores Financeiros'!$A$117:$J$274,8,FALSE)</f>
        <v>3.09E-2</v>
      </c>
      <c r="R36" s="77">
        <f t="shared" si="28"/>
        <v>0</v>
      </c>
      <c r="S36" s="24">
        <f t="shared" si="29"/>
        <v>0</v>
      </c>
      <c r="T36" s="20"/>
      <c r="U36" s="117"/>
      <c r="V36" s="118"/>
      <c r="W36" s="118"/>
      <c r="X36" s="31"/>
      <c r="Y36" s="31"/>
      <c r="Z36" s="31"/>
      <c r="AA36" s="3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</row>
    <row r="37" spans="1:336" s="26" customFormat="1" ht="24" x14ac:dyDescent="0.25">
      <c r="A37" s="21">
        <v>10</v>
      </c>
      <c r="B37" s="22" t="str">
        <f>VLOOKUP($A37,'Indicadores Financeiros'!$A$117:$J$274,2,FALSE)</f>
        <v>FÓRUM SANTO ANDRÉ</v>
      </c>
      <c r="C37" s="21">
        <v>680032</v>
      </c>
      <c r="D37" s="7" t="s">
        <v>138</v>
      </c>
      <c r="E37" s="7" t="s">
        <v>137</v>
      </c>
      <c r="F37" s="4">
        <v>1</v>
      </c>
      <c r="G37" s="202">
        <v>21</v>
      </c>
      <c r="H37" s="250"/>
      <c r="I37" s="72">
        <f>ROUND((IF(VLOOKUP($C37,'Indicadores Financeiros'!$A$107:$J$114,4,FALSE)="S",'Indicadores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J37" s="72">
        <f>ROUND(I37*'Indicadores Financeiros'!$J$62,2)</f>
        <v>0</v>
      </c>
      <c r="K37" s="49">
        <f>IF(OR(E37="posto/dia",E37="posto/dia líder"),ROUND('Indicadores Financeiros'!$J$98+'Indicadores Financeiros'!$J$99+'Indicadores Financeiros'!$J$101+'Indicadores Financeiros'!$J$102+ROUND(('Indicadores Financeiros'!$J$103*'Horas adicionais'!$G37),2)+'Indicadores Financeiros'!$J$100,2)+IF(ROUND((VLOOKUP($A37,'Indicadores Financeiros'!$A$117:$J$274,9,FALSE)*G37)-('Indicadores Financeiros'!$J$91*6%),2)&lt;0,0,ROUND((VLOOKUP($A37,'Indicadores Financeiros'!$A$117:$J$274,9,FALSE)*G37)-('Indicadores Financeiros'!$J$91*6%),2)),IF(E37="posto/hora",IF('Indicadores Financeiros'!$J$91=0,0,ROUND((VLOOKUP($B37,'Indicadores Financeiros'!$B$117:$I$176,8,FALSE)+'Indicadores Financeiros'!$J$103+'Indicadores Financeiros'!$J$86)*$G37,2)),0))</f>
        <v>0</v>
      </c>
      <c r="L37" s="49">
        <f>IF($E37="posto/hora extra",0,IF(OR(E37="posto/dia",E37="posto/dia líder"),VLOOKUP($C37,'Indicadores Financeiros'!$A$107:$J$114,8,FALSE)+VLOOKUP($C37,'Indicadores Financeiros'!$A$107:$J$114,9,FALSE)+VLOOKUP($C37,'Indicadores Financeiros'!$A$107:$J$114,10,FALSE),IF('Indicadores Financeiros'!$J$91=0,0,(VLOOKUP($C37,'Indicadores Financeiros'!$A$107:$J$114,9,FALSE)+VLOOKUP('Horas adicionais'!$C37,'Indicadores Financeiros'!$A$107:$J$114,10,FALSE)+('Indicadores Financeiros'!$J$87*'Horas adicionais'!$G37)))))</f>
        <v>0</v>
      </c>
      <c r="M37" s="49">
        <f>ROUND((I37+J37+K37+L37)*VLOOKUP($C37,'Indicadores Financeiros'!$A$107:$M$114,5,FALSE),2)</f>
        <v>0</v>
      </c>
      <c r="N37" s="75">
        <f t="shared" si="25"/>
        <v>0</v>
      </c>
      <c r="O37" s="75">
        <f t="shared" si="26"/>
        <v>0</v>
      </c>
      <c r="P37" s="206">
        <f t="shared" si="27"/>
        <v>0</v>
      </c>
      <c r="Q37" s="47">
        <f>VLOOKUP($A37,'Indicadores Financeiros'!$A$117:$J$274,8,FALSE)</f>
        <v>3.09E-2</v>
      </c>
      <c r="R37" s="77">
        <f t="shared" si="28"/>
        <v>0</v>
      </c>
      <c r="S37" s="24">
        <f t="shared" si="29"/>
        <v>0</v>
      </c>
      <c r="T37" s="20"/>
      <c r="U37" s="117"/>
      <c r="V37" s="118"/>
      <c r="W37" s="118"/>
      <c r="X37" s="31"/>
      <c r="Y37" s="31"/>
      <c r="Z37" s="31"/>
      <c r="AA37" s="3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</row>
    <row r="38" spans="1:336" s="26" customFormat="1" ht="24" x14ac:dyDescent="0.25">
      <c r="A38" s="21">
        <v>10</v>
      </c>
      <c r="B38" s="22" t="str">
        <f>VLOOKUP($A38,'Indicadores Financeiros'!$A$117:$J$274,2,FALSE)</f>
        <v>FÓRUM SANTO ANDRÉ</v>
      </c>
      <c r="C38" s="21">
        <v>680034</v>
      </c>
      <c r="D38" s="7" t="s">
        <v>138</v>
      </c>
      <c r="E38" s="7" t="s">
        <v>135</v>
      </c>
      <c r="F38" s="4">
        <v>1</v>
      </c>
      <c r="G38" s="202">
        <v>21</v>
      </c>
      <c r="H38" s="250"/>
      <c r="I38" s="72">
        <f>ROUND((IF(VLOOKUP($C38,'Indicadores Financeiros'!$A$107:$J$114,4,FALSE)="S",'Indicadores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J38" s="72">
        <f>ROUND(I38*'Indicadores Financeiros'!$J$62,2)</f>
        <v>0</v>
      </c>
      <c r="K38" s="49">
        <f>IF(OR(E38="posto/dia",E38="posto/dia líder"),ROUND('Indicadores Financeiros'!$J$98+'Indicadores Financeiros'!$J$99+'Indicadores Financeiros'!$J$101+'Indicadores Financeiros'!$J$102+ROUND(('Indicadores Financeiros'!$J$103*'Horas adicionais'!$G38),2)+'Indicadores Financeiros'!$J$100,2)+IF(ROUND((VLOOKUP($A38,'Indicadores Financeiros'!$A$117:$J$274,9,FALSE)*G38)-('Indicadores Financeiros'!$J$91*6%),2)&lt;0,0,ROUND((VLOOKUP($A38,'Indicadores Financeiros'!$A$117:$J$274,9,FALSE)*G38)-('Indicadores Financeiros'!$J$91*6%),2)),IF(E38="posto/hora",IF('Indicadores Financeiros'!$J$91=0,0,ROUND((VLOOKUP($B38,'Indicadores Financeiros'!$B$117:$I$176,8,FALSE)+'Indicadores Financeiros'!$J$103+'Indicadores Financeiros'!$J$86)*$G38,2)),0))</f>
        <v>0</v>
      </c>
      <c r="L38" s="49">
        <f>IF($E38="posto/hora extra",0,IF(OR(E38="posto/dia",E38="posto/dia líder"),VLOOKUP($C38,'Indicadores Financeiros'!$A$107:$J$114,8,FALSE)+VLOOKUP($C38,'Indicadores Financeiros'!$A$107:$J$114,9,FALSE)+VLOOKUP($C38,'Indicadores Financeiros'!$A$107:$J$114,10,FALSE),IF('Indicadores Financeiros'!$J$91=0,0,(VLOOKUP($C38,'Indicadores Financeiros'!$A$107:$J$114,9,FALSE)+VLOOKUP('Horas adicionais'!$C38,'Indicadores Financeiros'!$A$107:$J$114,10,FALSE)+('Indicadores Financeiros'!$J$87*'Horas adicionais'!$G38)))))</f>
        <v>0</v>
      </c>
      <c r="M38" s="49">
        <f>ROUND((I38+J38+K38+L38)*VLOOKUP($C38,'Indicadores Financeiros'!$A$107:$M$114,5,FALSE),2)</f>
        <v>0</v>
      </c>
      <c r="N38" s="75">
        <f t="shared" ref="N38" si="30">SUM(I38:M38)</f>
        <v>0</v>
      </c>
      <c r="O38" s="75">
        <f t="shared" si="26"/>
        <v>0</v>
      </c>
      <c r="P38" s="206">
        <f t="shared" si="27"/>
        <v>0</v>
      </c>
      <c r="Q38" s="47">
        <f>VLOOKUP($A38,'Indicadores Financeiros'!$A$117:$J$274,8,FALSE)</f>
        <v>3.09E-2</v>
      </c>
      <c r="R38" s="77">
        <f t="shared" si="28"/>
        <v>0</v>
      </c>
      <c r="S38" s="24">
        <f t="shared" si="29"/>
        <v>0</v>
      </c>
      <c r="T38" s="20"/>
      <c r="U38" s="117"/>
      <c r="V38" s="118"/>
      <c r="W38" s="118"/>
      <c r="X38" s="31"/>
      <c r="Y38" s="31"/>
      <c r="Z38" s="31"/>
      <c r="AA38" s="3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</row>
    <row r="39" spans="1:336" s="26" customFormat="1" ht="24" x14ac:dyDescent="0.25">
      <c r="A39" s="21">
        <v>11</v>
      </c>
      <c r="B39" s="22" t="str">
        <f>VLOOKUP($A39,'Indicadores Financeiros'!$A$117:$J$274,2,FALSE)</f>
        <v>FÓRUM SÃO BERNARDO DO CAMPO</v>
      </c>
      <c r="C39" s="21">
        <v>680030</v>
      </c>
      <c r="D39" s="7" t="s">
        <v>138</v>
      </c>
      <c r="E39" s="7" t="s">
        <v>135</v>
      </c>
      <c r="F39" s="4">
        <v>1</v>
      </c>
      <c r="G39" s="202">
        <v>21</v>
      </c>
      <c r="H39" s="250"/>
      <c r="I39" s="72">
        <f>ROUND((IF(VLOOKUP($C39,'Indicadores Financeiros'!$A$107:$J$114,4,FALSE)="S",'Indicadores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J39" s="72">
        <f>ROUND(I39*'Indicadores Financeiros'!$J$62,2)</f>
        <v>0</v>
      </c>
      <c r="K39" s="49">
        <f>IF(OR(E39="posto/dia",E39="posto/dia líder"),ROUND('Indicadores Financeiros'!$J$98+'Indicadores Financeiros'!$J$99+'Indicadores Financeiros'!$J$101+'Indicadores Financeiros'!$J$102+ROUND(('Indicadores Financeiros'!$J$103*'Horas adicionais'!$G39),2)+'Indicadores Financeiros'!$J$100,2)+IF(ROUND((VLOOKUP($A39,'Indicadores Financeiros'!$A$117:$J$274,9,FALSE)*G39)-('Indicadores Financeiros'!$J$91*6%),2)&lt;0,0,ROUND((VLOOKUP($A39,'Indicadores Financeiros'!$A$117:$J$274,9,FALSE)*G39)-('Indicadores Financeiros'!$J$91*6%),2)),IF(E39="posto/hora",IF('Indicadores Financeiros'!$J$91=0,0,ROUND((VLOOKUP($B39,'Indicadores Financeiros'!$B$117:$I$176,8,FALSE)+'Indicadores Financeiros'!$J$103+'Indicadores Financeiros'!$J$86)*$G39,2)),0))</f>
        <v>0</v>
      </c>
      <c r="L39" s="49">
        <f>IF($E39="posto/hora extra",0,IF(OR(E39="posto/dia",E39="posto/dia líder"),VLOOKUP($C39,'Indicadores Financeiros'!$A$107:$J$114,8,FALSE)+VLOOKUP($C39,'Indicadores Financeiros'!$A$107:$J$114,9,FALSE)+VLOOKUP($C39,'Indicadores Financeiros'!$A$107:$J$114,10,FALSE),IF('Indicadores Financeiros'!$J$91=0,0,(VLOOKUP($C39,'Indicadores Financeiros'!$A$107:$J$114,9,FALSE)+VLOOKUP('Horas adicionais'!$C39,'Indicadores Financeiros'!$A$107:$J$114,10,FALSE)+('Indicadores Financeiros'!$J$87*'Horas adicionais'!$G39)))))</f>
        <v>0</v>
      </c>
      <c r="M39" s="49">
        <f>ROUND((I39+J39+K39+L39)*VLOOKUP($C39,'Indicadores Financeiros'!$A$107:$M$114,5,FALSE),2)</f>
        <v>0</v>
      </c>
      <c r="N39" s="75">
        <f t="shared" ref="N39:N41" si="31">SUM(I39:M39)</f>
        <v>0</v>
      </c>
      <c r="O39" s="75">
        <f t="shared" si="26"/>
        <v>0</v>
      </c>
      <c r="P39" s="206">
        <f t="shared" si="27"/>
        <v>0</v>
      </c>
      <c r="Q39" s="47">
        <f>VLOOKUP($A39,'Indicadores Financeiros'!$A$117:$J$274,8,FALSE)</f>
        <v>3.09E-2</v>
      </c>
      <c r="R39" s="77">
        <f t="shared" si="28"/>
        <v>0</v>
      </c>
      <c r="S39" s="24">
        <f t="shared" si="29"/>
        <v>0</v>
      </c>
      <c r="T39" s="20"/>
      <c r="U39" s="117"/>
      <c r="V39" s="118"/>
      <c r="W39" s="118"/>
      <c r="X39" s="31"/>
      <c r="Y39" s="31"/>
      <c r="Z39" s="31"/>
      <c r="AA39" s="3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</row>
    <row r="40" spans="1:336" s="26" customFormat="1" ht="24" x14ac:dyDescent="0.25">
      <c r="A40" s="21">
        <v>11</v>
      </c>
      <c r="B40" s="22" t="str">
        <f>VLOOKUP($A40,'Indicadores Financeiros'!$A$117:$J$274,2,FALSE)</f>
        <v>FÓRUM SÃO BERNARDO DO CAMPO</v>
      </c>
      <c r="C40" s="21">
        <v>680031</v>
      </c>
      <c r="D40" s="7" t="s">
        <v>138</v>
      </c>
      <c r="E40" s="7" t="s">
        <v>137</v>
      </c>
      <c r="F40" s="4">
        <v>1</v>
      </c>
      <c r="G40" s="202">
        <v>21</v>
      </c>
      <c r="H40" s="250"/>
      <c r="I40" s="72">
        <f>ROUND((IF(VLOOKUP($C40,'Indicadores Financeiros'!$A$107:$J$114,4,FALSE)="S",'Indicadores Financeiros'!$J$91+'Indicadores Financeiros'!$J$92+'Indicadores Financeiros'!$J$93+'Indicadores Financeiros'!$J$94+IF(E40="posto/dia",'Indicadores Financeiros'!$J$95,0)+IF(E40="posto/hora extra",'Indicadores Financeiros'!$J$85*('Indicadores Financeiros'!$J$91+'Indicadores Financeiros'!$J$92+'Indicadores Financeiros'!$J$93+'Indicadores Financeiros'!$J$94),0),'Indicadores Financeiros'!$J$91+'Indicadores Financeiros'!$J$92+IF(E40="posto/dia líder",'Indicadores Financeiros'!$J$96,0)+IF(E40="posto/hora extra",'Indicadores Financeiros'!$J$85*('Indicadores Financeiros'!$J$91+'Indicadores Financeiros'!$J$92),0))),2)</f>
        <v>0</v>
      </c>
      <c r="J40" s="72">
        <f>ROUND(I40*'Indicadores Financeiros'!$J$62,2)</f>
        <v>0</v>
      </c>
      <c r="K40" s="49">
        <f>IF(OR(E40="posto/dia",E40="posto/dia líder"),ROUND('Indicadores Financeiros'!$J$98+'Indicadores Financeiros'!$J$99+'Indicadores Financeiros'!$J$101+'Indicadores Financeiros'!$J$102+ROUND(('Indicadores Financeiros'!$J$103*'Horas adicionais'!$G40),2)+'Indicadores Financeiros'!$J$100,2)+IF(ROUND((VLOOKUP($A40,'Indicadores Financeiros'!$A$117:$J$274,9,FALSE)*G40)-('Indicadores Financeiros'!$J$91*6%),2)&lt;0,0,ROUND((VLOOKUP($A40,'Indicadores Financeiros'!$A$117:$J$274,9,FALSE)*G40)-('Indicadores Financeiros'!$J$91*6%),2)),IF(E40="posto/hora",IF('Indicadores Financeiros'!$J$91=0,0,ROUND((VLOOKUP($B40,'Indicadores Financeiros'!$B$117:$I$176,8,FALSE)+'Indicadores Financeiros'!$J$103+'Indicadores Financeiros'!$J$86)*$G40,2)),0))</f>
        <v>0</v>
      </c>
      <c r="L40" s="49">
        <f>IF($E40="posto/hora extra",0,IF(OR(E40="posto/dia",E40="posto/dia líder"),VLOOKUP($C40,'Indicadores Financeiros'!$A$107:$J$114,8,FALSE)+VLOOKUP($C40,'Indicadores Financeiros'!$A$107:$J$114,9,FALSE)+VLOOKUP($C40,'Indicadores Financeiros'!$A$107:$J$114,10,FALSE),IF('Indicadores Financeiros'!$J$91=0,0,(VLOOKUP($C40,'Indicadores Financeiros'!$A$107:$J$114,9,FALSE)+VLOOKUP('Horas adicionais'!$C40,'Indicadores Financeiros'!$A$107:$J$114,10,FALSE)+('Indicadores Financeiros'!$J$87*'Horas adicionais'!$G40)))))</f>
        <v>0</v>
      </c>
      <c r="M40" s="49">
        <f>ROUND((I40+J40+K40+L40)*VLOOKUP($C40,'Indicadores Financeiros'!$A$107:$M$114,5,FALSE),2)</f>
        <v>0</v>
      </c>
      <c r="N40" s="75">
        <f t="shared" si="31"/>
        <v>0</v>
      </c>
      <c r="O40" s="75">
        <f t="shared" si="26"/>
        <v>0</v>
      </c>
      <c r="P40" s="206">
        <f t="shared" si="27"/>
        <v>0</v>
      </c>
      <c r="Q40" s="47">
        <f>VLOOKUP($A40,'Indicadores Financeiros'!$A$117:$J$274,8,FALSE)</f>
        <v>3.09E-2</v>
      </c>
      <c r="R40" s="77">
        <f t="shared" si="28"/>
        <v>0</v>
      </c>
      <c r="S40" s="24">
        <f t="shared" si="29"/>
        <v>0</v>
      </c>
      <c r="T40" s="20"/>
      <c r="U40" s="117"/>
      <c r="V40" s="118"/>
      <c r="W40" s="118"/>
      <c r="X40" s="31"/>
      <c r="Y40" s="31"/>
      <c r="Z40" s="31"/>
      <c r="AA40" s="3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</row>
    <row r="41" spans="1:336" s="26" customFormat="1" ht="24" x14ac:dyDescent="0.25">
      <c r="A41" s="21">
        <v>11</v>
      </c>
      <c r="B41" s="22" t="str">
        <f>VLOOKUP($A41,'Indicadores Financeiros'!$A$117:$J$274,2,FALSE)</f>
        <v>FÓRUM SÃO BERNARDO DO CAMPO</v>
      </c>
      <c r="C41" s="21">
        <v>680032</v>
      </c>
      <c r="D41" s="7" t="s">
        <v>138</v>
      </c>
      <c r="E41" s="7" t="s">
        <v>137</v>
      </c>
      <c r="F41" s="4">
        <v>1</v>
      </c>
      <c r="G41" s="202">
        <v>21</v>
      </c>
      <c r="H41" s="250"/>
      <c r="I41" s="72">
        <f>ROUND((IF(VLOOKUP($C41,'Indicadores Financeiros'!$A$107:$J$114,4,FALSE)="S",'Indicadores Financeiros'!$J$91+'Indicadores Financeiros'!$J$92+'Indicadores Financeiros'!$J$93+'Indicadores Financeiros'!$J$94+IF(E41="posto/dia",'Indicadores Financeiros'!$J$95,0)+IF(E41="posto/hora extra",'Indicadores Financeiros'!$J$85*('Indicadores Financeiros'!$J$91+'Indicadores Financeiros'!$J$92+'Indicadores Financeiros'!$J$93+'Indicadores Financeiros'!$J$94),0),'Indicadores Financeiros'!$J$91+'Indicadores Financeiros'!$J$92+IF(E41="posto/dia líder",'Indicadores Financeiros'!$J$96,0)+IF(E41="posto/hora extra",'Indicadores Financeiros'!$J$85*('Indicadores Financeiros'!$J$91+'Indicadores Financeiros'!$J$92),0))),2)</f>
        <v>0</v>
      </c>
      <c r="J41" s="72">
        <f>ROUND(I41*'Indicadores Financeiros'!$J$62,2)</f>
        <v>0</v>
      </c>
      <c r="K41" s="49">
        <f>IF(OR(E41="posto/dia",E41="posto/dia líder"),ROUND('Indicadores Financeiros'!$J$98+'Indicadores Financeiros'!$J$99+'Indicadores Financeiros'!$J$101+'Indicadores Financeiros'!$J$102+ROUND(('Indicadores Financeiros'!$J$103*'Horas adicionais'!$G41),2)+'Indicadores Financeiros'!$J$100,2)+IF(ROUND((VLOOKUP($A41,'Indicadores Financeiros'!$A$117:$J$274,9,FALSE)*G41)-('Indicadores Financeiros'!$J$91*6%),2)&lt;0,0,ROUND((VLOOKUP($A41,'Indicadores Financeiros'!$A$117:$J$274,9,FALSE)*G41)-('Indicadores Financeiros'!$J$91*6%),2)),IF(E41="posto/hora",IF('Indicadores Financeiros'!$J$91=0,0,ROUND((VLOOKUP($B41,'Indicadores Financeiros'!$B$117:$I$176,8,FALSE)+'Indicadores Financeiros'!$J$103+'Indicadores Financeiros'!$J$86)*$G41,2)),0))</f>
        <v>0</v>
      </c>
      <c r="L41" s="49">
        <f>IF($E41="posto/hora extra",0,IF(OR(E41="posto/dia",E41="posto/dia líder"),VLOOKUP($C41,'Indicadores Financeiros'!$A$107:$J$114,8,FALSE)+VLOOKUP($C41,'Indicadores Financeiros'!$A$107:$J$114,9,FALSE)+VLOOKUP($C41,'Indicadores Financeiros'!$A$107:$J$114,10,FALSE),IF('Indicadores Financeiros'!$J$91=0,0,(VLOOKUP($C41,'Indicadores Financeiros'!$A$107:$J$114,9,FALSE)+VLOOKUP('Horas adicionais'!$C41,'Indicadores Financeiros'!$A$107:$J$114,10,FALSE)+('Indicadores Financeiros'!$J$87*'Horas adicionais'!$G41)))))</f>
        <v>0</v>
      </c>
      <c r="M41" s="49">
        <f>ROUND((I41+J41+K41+L41)*VLOOKUP($C41,'Indicadores Financeiros'!$A$107:$M$114,5,FALSE),2)</f>
        <v>0</v>
      </c>
      <c r="N41" s="75">
        <f t="shared" si="31"/>
        <v>0</v>
      </c>
      <c r="O41" s="75">
        <f t="shared" si="26"/>
        <v>0</v>
      </c>
      <c r="P41" s="206">
        <f t="shared" si="27"/>
        <v>0</v>
      </c>
      <c r="Q41" s="47">
        <f>VLOOKUP($A41,'Indicadores Financeiros'!$A$117:$J$274,8,FALSE)</f>
        <v>3.09E-2</v>
      </c>
      <c r="R41" s="77">
        <f t="shared" si="28"/>
        <v>0</v>
      </c>
      <c r="S41" s="24">
        <f t="shared" si="29"/>
        <v>0</v>
      </c>
      <c r="T41" s="20"/>
      <c r="U41" s="117"/>
      <c r="V41" s="118"/>
      <c r="W41" s="118"/>
      <c r="X41" s="31"/>
      <c r="Y41" s="31"/>
      <c r="Z41" s="31"/>
      <c r="AA41" s="3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</row>
    <row r="42" spans="1:336" s="26" customFormat="1" ht="24" x14ac:dyDescent="0.25">
      <c r="A42" s="21">
        <v>11</v>
      </c>
      <c r="B42" s="22" t="str">
        <f>VLOOKUP($A42,'Indicadores Financeiros'!$A$117:$J$274,2,FALSE)</f>
        <v>FÓRUM SÃO BERNARDO DO CAMPO</v>
      </c>
      <c r="C42" s="21">
        <v>680034</v>
      </c>
      <c r="D42" s="7" t="s">
        <v>138</v>
      </c>
      <c r="E42" s="7" t="s">
        <v>135</v>
      </c>
      <c r="F42" s="4">
        <v>1</v>
      </c>
      <c r="G42" s="202">
        <v>21</v>
      </c>
      <c r="H42" s="250"/>
      <c r="I42" s="72">
        <f>ROUND((IF(VLOOKUP($C42,'Indicadores Financeiros'!$A$107:$J$114,4,FALSE)="S",'Indicadores Financeiros'!$J$91+'Indicadores Financeiros'!$J$92+'Indicadores Financeiros'!$J$93+'Indicadores Financeiros'!$J$94+IF(E42="posto/dia",'Indicadores Financeiros'!$J$95,0)+IF(E42="posto/hora extra",'Indicadores Financeiros'!$J$85*('Indicadores Financeiros'!$J$91+'Indicadores Financeiros'!$J$92+'Indicadores Financeiros'!$J$93+'Indicadores Financeiros'!$J$94),0),'Indicadores Financeiros'!$J$91+'Indicadores Financeiros'!$J$92+IF(E42="posto/dia líder",'Indicadores Financeiros'!$J$96,0)+IF(E42="posto/hora extra",'Indicadores Financeiros'!$J$85*('Indicadores Financeiros'!$J$91+'Indicadores Financeiros'!$J$92),0))),2)</f>
        <v>0</v>
      </c>
      <c r="J42" s="72">
        <f>ROUND(I42*'Indicadores Financeiros'!$J$62,2)</f>
        <v>0</v>
      </c>
      <c r="K42" s="49">
        <f>IF(OR(E42="posto/dia",E42="posto/dia líder"),ROUND('Indicadores Financeiros'!$J$98+'Indicadores Financeiros'!$J$99+'Indicadores Financeiros'!$J$101+'Indicadores Financeiros'!$J$102+ROUND(('Indicadores Financeiros'!$J$103*'Horas adicionais'!$G42),2)+'Indicadores Financeiros'!$J$100,2)+IF(ROUND((VLOOKUP($A42,'Indicadores Financeiros'!$A$117:$J$274,9,FALSE)*G42)-('Indicadores Financeiros'!$J$91*6%),2)&lt;0,0,ROUND((VLOOKUP($A42,'Indicadores Financeiros'!$A$117:$J$274,9,FALSE)*G42)-('Indicadores Financeiros'!$J$91*6%),2)),IF(E42="posto/hora",IF('Indicadores Financeiros'!$J$91=0,0,ROUND((VLOOKUP($B42,'Indicadores Financeiros'!$B$117:$I$176,8,FALSE)+'Indicadores Financeiros'!$J$103+'Indicadores Financeiros'!$J$86)*$G42,2)),0))</f>
        <v>0</v>
      </c>
      <c r="L42" s="49">
        <f>IF($E42="posto/hora extra",0,IF(OR(E42="posto/dia",E42="posto/dia líder"),VLOOKUP($C42,'Indicadores Financeiros'!$A$107:$J$114,8,FALSE)+VLOOKUP($C42,'Indicadores Financeiros'!$A$107:$J$114,9,FALSE)+VLOOKUP($C42,'Indicadores Financeiros'!$A$107:$J$114,10,FALSE),IF('Indicadores Financeiros'!$J$91=0,0,(VLOOKUP($C42,'Indicadores Financeiros'!$A$107:$J$114,9,FALSE)+VLOOKUP('Horas adicionais'!$C42,'Indicadores Financeiros'!$A$107:$J$114,10,FALSE)+('Indicadores Financeiros'!$J$87*'Horas adicionais'!$G42)))))</f>
        <v>0</v>
      </c>
      <c r="M42" s="49">
        <f>ROUND((I42+J42+K42+L42)*VLOOKUP($C42,'Indicadores Financeiros'!$A$107:$M$114,5,FALSE),2)</f>
        <v>0</v>
      </c>
      <c r="N42" s="75">
        <f t="shared" ref="N42" si="32">SUM(I42:M42)</f>
        <v>0</v>
      </c>
      <c r="O42" s="75">
        <f t="shared" si="26"/>
        <v>0</v>
      </c>
      <c r="P42" s="206">
        <f t="shared" si="27"/>
        <v>0</v>
      </c>
      <c r="Q42" s="47">
        <f>VLOOKUP($A42,'Indicadores Financeiros'!$A$117:$J$274,8,FALSE)</f>
        <v>3.09E-2</v>
      </c>
      <c r="R42" s="77">
        <f t="shared" si="28"/>
        <v>0</v>
      </c>
      <c r="S42" s="24">
        <f t="shared" si="29"/>
        <v>0</v>
      </c>
      <c r="T42" s="20"/>
      <c r="U42" s="117"/>
      <c r="V42" s="118"/>
      <c r="W42" s="118"/>
      <c r="X42" s="31"/>
      <c r="Y42" s="31"/>
      <c r="Z42" s="31"/>
      <c r="AA42" s="3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</row>
    <row r="43" spans="1:336" s="26" customFormat="1" ht="24" x14ac:dyDescent="0.25">
      <c r="A43" s="21">
        <v>12</v>
      </c>
      <c r="B43" s="22" t="str">
        <f>VLOOKUP($A43,'Indicadores Financeiros'!$A$117:$J$274,2,FALSE)</f>
        <v>FÓRUM SÃO CAETANO DO SUL</v>
      </c>
      <c r="C43" s="21">
        <v>680030</v>
      </c>
      <c r="D43" s="7" t="s">
        <v>134</v>
      </c>
      <c r="E43" s="7" t="s">
        <v>135</v>
      </c>
      <c r="F43" s="4">
        <v>1</v>
      </c>
      <c r="G43" s="202">
        <v>21</v>
      </c>
      <c r="H43" s="250"/>
      <c r="I43" s="72">
        <f>ROUND((IF(VLOOKUP($C43,'Indicadores Financeiros'!$A$107:$J$114,4,FALSE)="S",'Indicadores Financeiros'!$J$91+'Indicadores Financeiros'!$J$92+'Indicadores Financeiros'!$J$93+'Indicadores Financeiros'!$J$94+IF(E43="posto/dia",'Indicadores Financeiros'!$J$95,0)+IF(E43="posto/hora extra",'Indicadores Financeiros'!$J$85*('Indicadores Financeiros'!$J$91+'Indicadores Financeiros'!$J$92+'Indicadores Financeiros'!$J$93+'Indicadores Financeiros'!$J$94),0),'Indicadores Financeiros'!$J$91+'Indicadores Financeiros'!$J$92+IF(E43="posto/dia líder",'Indicadores Financeiros'!$J$96,0)+IF(E43="posto/hora extra",'Indicadores Financeiros'!$J$85*('Indicadores Financeiros'!$J$91+'Indicadores Financeiros'!$J$92),0))),2)</f>
        <v>0</v>
      </c>
      <c r="J43" s="72">
        <f>ROUND(I43*'Indicadores Financeiros'!$J$62,2)</f>
        <v>0</v>
      </c>
      <c r="K43" s="49">
        <f>IF(OR(E43="posto/dia",E43="posto/dia líder"),ROUND('Indicadores Financeiros'!$J$98+'Indicadores Financeiros'!$J$99+'Indicadores Financeiros'!$J$101+'Indicadores Financeiros'!$J$102+ROUND(('Indicadores Financeiros'!$J$103*'Horas adicionais'!$G43),2)+'Indicadores Financeiros'!$J$100,2)+IF(ROUND((VLOOKUP($A43,'Indicadores Financeiros'!$A$117:$J$274,9,FALSE)*G43)-('Indicadores Financeiros'!$J$91*6%),2)&lt;0,0,ROUND((VLOOKUP($A43,'Indicadores Financeiros'!$A$117:$J$274,9,FALSE)*G43)-('Indicadores Financeiros'!$J$91*6%),2)),IF(E43="posto/hora",IF('Indicadores Financeiros'!$J$91=0,0,ROUND((VLOOKUP($B43,'Indicadores Financeiros'!$B$117:$I$176,8,FALSE)+'Indicadores Financeiros'!$J$103+'Indicadores Financeiros'!$J$86)*$G43,2)),0))</f>
        <v>0</v>
      </c>
      <c r="L43" s="49">
        <f>IF($E43="posto/hora extra",0,IF(OR(E43="posto/dia",E43="posto/dia líder"),VLOOKUP($C43,'Indicadores Financeiros'!$A$107:$J$114,8,FALSE)+VLOOKUP($C43,'Indicadores Financeiros'!$A$107:$J$114,9,FALSE)+VLOOKUP($C43,'Indicadores Financeiros'!$A$107:$J$114,10,FALSE),IF('Indicadores Financeiros'!$J$91=0,0,(VLOOKUP($C43,'Indicadores Financeiros'!$A$107:$J$114,9,FALSE)+VLOOKUP('Horas adicionais'!$C43,'Indicadores Financeiros'!$A$107:$J$114,10,FALSE)+('Indicadores Financeiros'!$J$87*'Horas adicionais'!$G43)))))</f>
        <v>0</v>
      </c>
      <c r="M43" s="49">
        <f>ROUND((I43+J43+K43+L43)*VLOOKUP($C43,'Indicadores Financeiros'!$A$107:$M$114,5,FALSE),2)</f>
        <v>0</v>
      </c>
      <c r="N43" s="75">
        <f t="shared" ref="N43:N45" si="33">SUM(I43:M43)</f>
        <v>0</v>
      </c>
      <c r="O43" s="75">
        <f t="shared" si="26"/>
        <v>0</v>
      </c>
      <c r="P43" s="206">
        <f t="shared" si="27"/>
        <v>0</v>
      </c>
      <c r="Q43" s="47">
        <f>VLOOKUP($A43,'Indicadores Financeiros'!$A$117:$J$274,8,FALSE)</f>
        <v>5.2600000000000001E-2</v>
      </c>
      <c r="R43" s="77">
        <f t="shared" si="28"/>
        <v>0</v>
      </c>
      <c r="S43" s="24">
        <f t="shared" si="29"/>
        <v>0</v>
      </c>
      <c r="T43" s="20"/>
      <c r="U43" s="117"/>
      <c r="V43" s="118"/>
      <c r="W43" s="118"/>
      <c r="X43" s="31"/>
      <c r="Y43" s="31"/>
      <c r="Z43" s="31"/>
      <c r="AA43" s="3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</row>
    <row r="44" spans="1:336" s="26" customFormat="1" ht="24" x14ac:dyDescent="0.25">
      <c r="A44" s="21">
        <v>12</v>
      </c>
      <c r="B44" s="22" t="str">
        <f>VLOOKUP($A44,'Indicadores Financeiros'!$A$117:$J$274,2,FALSE)</f>
        <v>FÓRUM SÃO CAETANO DO SUL</v>
      </c>
      <c r="C44" s="21">
        <v>680031</v>
      </c>
      <c r="D44" s="7" t="s">
        <v>136</v>
      </c>
      <c r="E44" s="7" t="s">
        <v>137</v>
      </c>
      <c r="F44" s="4">
        <v>1</v>
      </c>
      <c r="G44" s="202">
        <v>21</v>
      </c>
      <c r="H44" s="250"/>
      <c r="I44" s="72">
        <f>ROUND((IF(VLOOKUP($C44,'Indicadores Financeiros'!$A$107:$J$114,4,FALSE)="S",'Indicadores Financeiros'!$J$91+'Indicadores Financeiros'!$J$92+'Indicadores Financeiros'!$J$93+'Indicadores Financeiros'!$J$94+IF(E44="posto/dia",'Indicadores Financeiros'!$J$95,0)+IF(E44="posto/hora extra",'Indicadores Financeiros'!$J$85*('Indicadores Financeiros'!$J$91+'Indicadores Financeiros'!$J$92+'Indicadores Financeiros'!$J$93+'Indicadores Financeiros'!$J$94),0),'Indicadores Financeiros'!$J$91+'Indicadores Financeiros'!$J$92+IF(E44="posto/dia líder",'Indicadores Financeiros'!$J$96,0)+IF(E44="posto/hora extra",'Indicadores Financeiros'!$J$85*('Indicadores Financeiros'!$J$91+'Indicadores Financeiros'!$J$92),0))),2)</f>
        <v>0</v>
      </c>
      <c r="J44" s="72">
        <f>ROUND(I44*'Indicadores Financeiros'!$J$62,2)</f>
        <v>0</v>
      </c>
      <c r="K44" s="49">
        <f>IF(OR(E44="posto/dia",E44="posto/dia líder"),ROUND('Indicadores Financeiros'!$J$98+'Indicadores Financeiros'!$J$99+'Indicadores Financeiros'!$J$101+'Indicadores Financeiros'!$J$102+ROUND(('Indicadores Financeiros'!$J$103*'Horas adicionais'!$G44),2)+'Indicadores Financeiros'!$J$100,2)+IF(ROUND((VLOOKUP($A44,'Indicadores Financeiros'!$A$117:$J$274,9,FALSE)*G44)-('Indicadores Financeiros'!$J$91*6%),2)&lt;0,0,ROUND((VLOOKUP($A44,'Indicadores Financeiros'!$A$117:$J$274,9,FALSE)*G44)-('Indicadores Financeiros'!$J$91*6%),2)),IF(E44="posto/hora",IF('Indicadores Financeiros'!$J$91=0,0,ROUND((VLOOKUP($B44,'Indicadores Financeiros'!$B$117:$I$176,8,FALSE)+'Indicadores Financeiros'!$J$103+'Indicadores Financeiros'!$J$86)*$G44,2)),0))</f>
        <v>0</v>
      </c>
      <c r="L44" s="49">
        <f>IF($E44="posto/hora extra",0,IF(OR(E44="posto/dia",E44="posto/dia líder"),VLOOKUP($C44,'Indicadores Financeiros'!$A$107:$J$114,8,FALSE)+VLOOKUP($C44,'Indicadores Financeiros'!$A$107:$J$114,9,FALSE)+VLOOKUP($C44,'Indicadores Financeiros'!$A$107:$J$114,10,FALSE),IF('Indicadores Financeiros'!$J$91=0,0,(VLOOKUP($C44,'Indicadores Financeiros'!$A$107:$J$114,9,FALSE)+VLOOKUP('Horas adicionais'!$C44,'Indicadores Financeiros'!$A$107:$J$114,10,FALSE)+('Indicadores Financeiros'!$J$87*'Horas adicionais'!$G44)))))</f>
        <v>0</v>
      </c>
      <c r="M44" s="49">
        <f>ROUND((I44+J44+K44+L44)*VLOOKUP($C44,'Indicadores Financeiros'!$A$107:$M$114,5,FALSE),2)</f>
        <v>0</v>
      </c>
      <c r="N44" s="75">
        <f t="shared" si="33"/>
        <v>0</v>
      </c>
      <c r="O44" s="75">
        <f t="shared" si="26"/>
        <v>0</v>
      </c>
      <c r="P44" s="206">
        <f t="shared" si="27"/>
        <v>0</v>
      </c>
      <c r="Q44" s="47">
        <f>VLOOKUP($A44,'Indicadores Financeiros'!$A$117:$J$274,8,FALSE)</f>
        <v>5.2600000000000001E-2</v>
      </c>
      <c r="R44" s="77">
        <f t="shared" si="28"/>
        <v>0</v>
      </c>
      <c r="S44" s="24">
        <f t="shared" si="29"/>
        <v>0</v>
      </c>
      <c r="T44" s="20"/>
      <c r="U44" s="117"/>
      <c r="V44" s="118"/>
      <c r="W44" s="118"/>
      <c r="X44" s="31"/>
      <c r="Y44" s="31"/>
      <c r="Z44" s="31"/>
      <c r="AA44" s="3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</row>
    <row r="45" spans="1:336" s="26" customFormat="1" ht="24" x14ac:dyDescent="0.25">
      <c r="A45" s="21">
        <v>12</v>
      </c>
      <c r="B45" s="22" t="str">
        <f>VLOOKUP($A45,'Indicadores Financeiros'!$A$117:$J$274,2,FALSE)</f>
        <v>FÓRUM SÃO CAETANO DO SUL</v>
      </c>
      <c r="C45" s="21">
        <v>680032</v>
      </c>
      <c r="D45" s="7" t="s">
        <v>138</v>
      </c>
      <c r="E45" s="7" t="s">
        <v>137</v>
      </c>
      <c r="F45" s="4">
        <v>1</v>
      </c>
      <c r="G45" s="202">
        <v>21</v>
      </c>
      <c r="H45" s="250"/>
      <c r="I45" s="72">
        <f>ROUND((IF(VLOOKUP($C45,'Indicadores Financeiros'!$A$107:$J$114,4,FALSE)="S",'Indicadores Financeiros'!$J$91+'Indicadores Financeiros'!$J$92+'Indicadores Financeiros'!$J$93+'Indicadores Financeiros'!$J$94+IF(E45="posto/dia",'Indicadores Financeiros'!$J$95,0)+IF(E45="posto/hora extra",'Indicadores Financeiros'!$J$85*('Indicadores Financeiros'!$J$91+'Indicadores Financeiros'!$J$92+'Indicadores Financeiros'!$J$93+'Indicadores Financeiros'!$J$94),0),'Indicadores Financeiros'!$J$91+'Indicadores Financeiros'!$J$92+IF(E45="posto/dia líder",'Indicadores Financeiros'!$J$96,0)+IF(E45="posto/hora extra",'Indicadores Financeiros'!$J$85*('Indicadores Financeiros'!$J$91+'Indicadores Financeiros'!$J$92),0))),2)</f>
        <v>0</v>
      </c>
      <c r="J45" s="72">
        <f>ROUND(I45*'Indicadores Financeiros'!$J$62,2)</f>
        <v>0</v>
      </c>
      <c r="K45" s="49">
        <f>IF(OR(E45="posto/dia",E45="posto/dia líder"),ROUND('Indicadores Financeiros'!$J$98+'Indicadores Financeiros'!$J$99+'Indicadores Financeiros'!$J$101+'Indicadores Financeiros'!$J$102+ROUND(('Indicadores Financeiros'!$J$103*'Horas adicionais'!$G45),2)+'Indicadores Financeiros'!$J$100,2)+IF(ROUND((VLOOKUP($A45,'Indicadores Financeiros'!$A$117:$J$274,9,FALSE)*G45)-('Indicadores Financeiros'!$J$91*6%),2)&lt;0,0,ROUND((VLOOKUP($A45,'Indicadores Financeiros'!$A$117:$J$274,9,FALSE)*G45)-('Indicadores Financeiros'!$J$91*6%),2)),IF(E45="posto/hora",IF('Indicadores Financeiros'!$J$91=0,0,ROUND((VLOOKUP($B45,'Indicadores Financeiros'!$B$117:$I$176,8,FALSE)+'Indicadores Financeiros'!$J$103+'Indicadores Financeiros'!$J$86)*$G45,2)),0))</f>
        <v>0</v>
      </c>
      <c r="L45" s="49">
        <f>IF($E45="posto/hora extra",0,IF(OR(E45="posto/dia",E45="posto/dia líder"),VLOOKUP($C45,'Indicadores Financeiros'!$A$107:$J$114,8,FALSE)+VLOOKUP($C45,'Indicadores Financeiros'!$A$107:$J$114,9,FALSE)+VLOOKUP($C45,'Indicadores Financeiros'!$A$107:$J$114,10,FALSE),IF('Indicadores Financeiros'!$J$91=0,0,(VLOOKUP($C45,'Indicadores Financeiros'!$A$107:$J$114,9,FALSE)+VLOOKUP('Horas adicionais'!$C45,'Indicadores Financeiros'!$A$107:$J$114,10,FALSE)+('Indicadores Financeiros'!$J$87*'Horas adicionais'!$G45)))))</f>
        <v>0</v>
      </c>
      <c r="M45" s="49">
        <f>ROUND((I45+J45+K45+L45)*VLOOKUP($C45,'Indicadores Financeiros'!$A$107:$M$114,5,FALSE),2)</f>
        <v>0</v>
      </c>
      <c r="N45" s="75">
        <f t="shared" si="33"/>
        <v>0</v>
      </c>
      <c r="O45" s="75">
        <f t="shared" si="26"/>
        <v>0</v>
      </c>
      <c r="P45" s="206">
        <f t="shared" si="27"/>
        <v>0</v>
      </c>
      <c r="Q45" s="47">
        <f>VLOOKUP($A45,'Indicadores Financeiros'!$A$117:$J$274,8,FALSE)</f>
        <v>5.2600000000000001E-2</v>
      </c>
      <c r="R45" s="77">
        <f t="shared" si="28"/>
        <v>0</v>
      </c>
      <c r="S45" s="24">
        <f t="shared" si="29"/>
        <v>0</v>
      </c>
      <c r="T45" s="20"/>
      <c r="U45" s="117"/>
      <c r="V45" s="118"/>
      <c r="W45" s="118"/>
      <c r="X45" s="31"/>
      <c r="Y45" s="31"/>
      <c r="Z45" s="31"/>
      <c r="AA45" s="3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</row>
    <row r="46" spans="1:336" s="26" customFormat="1" ht="24" x14ac:dyDescent="0.25">
      <c r="A46" s="21">
        <v>12</v>
      </c>
      <c r="B46" s="22" t="str">
        <f>VLOOKUP($A46,'Indicadores Financeiros'!$A$117:$J$274,2,FALSE)</f>
        <v>FÓRUM SÃO CAETANO DO SUL</v>
      </c>
      <c r="C46" s="21">
        <v>680034</v>
      </c>
      <c r="D46" s="7" t="s">
        <v>138</v>
      </c>
      <c r="E46" s="7" t="s">
        <v>135</v>
      </c>
      <c r="F46" s="4">
        <v>1</v>
      </c>
      <c r="G46" s="202">
        <v>21</v>
      </c>
      <c r="H46" s="250"/>
      <c r="I46" s="72">
        <f>ROUND((IF(VLOOKUP($C46,'Indicadores Financeiros'!$A$107:$J$114,4,FALSE)="S",'Indicadores Financeiros'!$J$91+'Indicadores Financeiros'!$J$92+'Indicadores Financeiros'!$J$93+'Indicadores Financeiros'!$J$94+IF(E46="posto/dia",'Indicadores Financeiros'!$J$95,0)+IF(E46="posto/hora extra",'Indicadores Financeiros'!$J$85*('Indicadores Financeiros'!$J$91+'Indicadores Financeiros'!$J$92+'Indicadores Financeiros'!$J$93+'Indicadores Financeiros'!$J$94),0),'Indicadores Financeiros'!$J$91+'Indicadores Financeiros'!$J$92+IF(E46="posto/dia líder",'Indicadores Financeiros'!$J$96,0)+IF(E46="posto/hora extra",'Indicadores Financeiros'!$J$85*('Indicadores Financeiros'!$J$91+'Indicadores Financeiros'!$J$92),0))),2)</f>
        <v>0</v>
      </c>
      <c r="J46" s="72">
        <f>ROUND(I46*'Indicadores Financeiros'!$J$62,2)</f>
        <v>0</v>
      </c>
      <c r="K46" s="49">
        <f>IF(OR(E46="posto/dia",E46="posto/dia líder"),ROUND('Indicadores Financeiros'!$J$98+'Indicadores Financeiros'!$J$99+'Indicadores Financeiros'!$J$101+'Indicadores Financeiros'!$J$102+ROUND(('Indicadores Financeiros'!$J$103*'Horas adicionais'!$G46),2)+'Indicadores Financeiros'!$J$100,2)+IF(ROUND((VLOOKUP($A46,'Indicadores Financeiros'!$A$117:$J$274,9,FALSE)*G46)-('Indicadores Financeiros'!$J$91*6%),2)&lt;0,0,ROUND((VLOOKUP($A46,'Indicadores Financeiros'!$A$117:$J$274,9,FALSE)*G46)-('Indicadores Financeiros'!$J$91*6%),2)),IF(E46="posto/hora",IF('Indicadores Financeiros'!$J$91=0,0,ROUND((VLOOKUP($B46,'Indicadores Financeiros'!$B$117:$I$176,8,FALSE)+'Indicadores Financeiros'!$J$103+'Indicadores Financeiros'!$J$86)*$G46,2)),0))</f>
        <v>0</v>
      </c>
      <c r="L46" s="49">
        <f>IF($E46="posto/hora extra",0,IF(OR(E46="posto/dia",E46="posto/dia líder"),VLOOKUP($C46,'Indicadores Financeiros'!$A$107:$J$114,8,FALSE)+VLOOKUP($C46,'Indicadores Financeiros'!$A$107:$J$114,9,FALSE)+VLOOKUP($C46,'Indicadores Financeiros'!$A$107:$J$114,10,FALSE),IF('Indicadores Financeiros'!$J$91=0,0,(VLOOKUP($C46,'Indicadores Financeiros'!$A$107:$J$114,9,FALSE)+VLOOKUP('Horas adicionais'!$C46,'Indicadores Financeiros'!$A$107:$J$114,10,FALSE)+('Indicadores Financeiros'!$J$87*'Horas adicionais'!$G46)))))</f>
        <v>0</v>
      </c>
      <c r="M46" s="49">
        <f>ROUND((I46+J46+K46+L46)*VLOOKUP($C46,'Indicadores Financeiros'!$A$107:$M$114,5,FALSE),2)</f>
        <v>0</v>
      </c>
      <c r="N46" s="75">
        <f t="shared" ref="N46" si="34">SUM(I46:M46)</f>
        <v>0</v>
      </c>
      <c r="O46" s="75">
        <f t="shared" si="26"/>
        <v>0</v>
      </c>
      <c r="P46" s="206">
        <f t="shared" si="27"/>
        <v>0</v>
      </c>
      <c r="Q46" s="47">
        <f>VLOOKUP($A46,'Indicadores Financeiros'!$A$117:$J$274,8,FALSE)</f>
        <v>5.2600000000000001E-2</v>
      </c>
      <c r="R46" s="77">
        <f t="shared" si="28"/>
        <v>0</v>
      </c>
      <c r="S46" s="24">
        <f t="shared" si="29"/>
        <v>0</v>
      </c>
      <c r="T46" s="20"/>
      <c r="U46" s="117"/>
      <c r="V46" s="118"/>
      <c r="W46" s="118"/>
      <c r="X46" s="31"/>
      <c r="Y46" s="31"/>
      <c r="Z46" s="31"/>
      <c r="AA46" s="3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</row>
    <row r="47" spans="1:336" s="26" customFormat="1" hidden="1" x14ac:dyDescent="0.25">
      <c r="A47" s="21"/>
      <c r="B47" s="22"/>
      <c r="C47" s="21"/>
      <c r="D47" s="7"/>
      <c r="E47" s="7"/>
      <c r="F47" s="4"/>
      <c r="G47" s="202"/>
      <c r="H47" s="250"/>
      <c r="I47" s="72"/>
      <c r="J47" s="72"/>
      <c r="K47" s="49"/>
      <c r="L47" s="49"/>
      <c r="M47" s="49"/>
      <c r="N47" s="75"/>
      <c r="O47" s="75"/>
      <c r="P47" s="206"/>
      <c r="Q47" s="47"/>
      <c r="R47" s="77"/>
      <c r="S47" s="24"/>
      <c r="T47" s="20"/>
      <c r="U47" s="117"/>
      <c r="V47" s="118"/>
      <c r="W47" s="118"/>
      <c r="X47" s="31"/>
      <c r="Y47" s="31"/>
      <c r="Z47" s="31"/>
      <c r="AA47" s="3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</row>
    <row r="48" spans="1:336" s="26" customFormat="1" hidden="1" x14ac:dyDescent="0.25">
      <c r="A48" s="21"/>
      <c r="B48" s="22"/>
      <c r="C48" s="21"/>
      <c r="D48" s="7"/>
      <c r="E48" s="7"/>
      <c r="F48" s="4"/>
      <c r="G48" s="202"/>
      <c r="H48" s="250"/>
      <c r="I48" s="72"/>
      <c r="J48" s="72"/>
      <c r="K48" s="49"/>
      <c r="L48" s="49"/>
      <c r="M48" s="49"/>
      <c r="N48" s="75"/>
      <c r="O48" s="75"/>
      <c r="P48" s="206"/>
      <c r="Q48" s="47"/>
      <c r="R48" s="77"/>
      <c r="S48" s="24"/>
      <c r="T48" s="20"/>
      <c r="U48" s="117"/>
      <c r="V48" s="118"/>
      <c r="W48" s="118"/>
      <c r="X48" s="31"/>
      <c r="Y48" s="31"/>
      <c r="Z48" s="31"/>
      <c r="AA48" s="3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</row>
    <row r="49" spans="1:336" s="26" customFormat="1" hidden="1" x14ac:dyDescent="0.25">
      <c r="A49" s="21"/>
      <c r="B49" s="22"/>
      <c r="C49" s="21"/>
      <c r="D49" s="7"/>
      <c r="E49" s="7"/>
      <c r="F49" s="4"/>
      <c r="G49" s="202"/>
      <c r="H49" s="250"/>
      <c r="I49" s="72"/>
      <c r="J49" s="72"/>
      <c r="K49" s="49"/>
      <c r="L49" s="49"/>
      <c r="M49" s="49"/>
      <c r="N49" s="75"/>
      <c r="O49" s="75"/>
      <c r="P49" s="206"/>
      <c r="Q49" s="47"/>
      <c r="R49" s="77"/>
      <c r="S49" s="24"/>
      <c r="T49" s="20"/>
      <c r="U49" s="117"/>
      <c r="V49" s="118"/>
      <c r="W49" s="118"/>
      <c r="X49" s="31"/>
      <c r="Y49" s="31"/>
      <c r="Z49" s="31"/>
      <c r="AA49" s="3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</row>
    <row r="50" spans="1:336" s="26" customFormat="1" hidden="1" x14ac:dyDescent="0.25">
      <c r="A50" s="21"/>
      <c r="B50" s="22"/>
      <c r="C50" s="21"/>
      <c r="D50" s="7"/>
      <c r="E50" s="7"/>
      <c r="F50" s="4"/>
      <c r="G50" s="202"/>
      <c r="H50" s="250"/>
      <c r="I50" s="72"/>
      <c r="J50" s="72"/>
      <c r="K50" s="49"/>
      <c r="L50" s="49"/>
      <c r="M50" s="49"/>
      <c r="N50" s="75"/>
      <c r="O50" s="75"/>
      <c r="P50" s="206"/>
      <c r="Q50" s="47"/>
      <c r="R50" s="77"/>
      <c r="S50" s="24"/>
      <c r="T50" s="20"/>
      <c r="U50" s="117"/>
      <c r="V50" s="118"/>
      <c r="W50" s="118"/>
      <c r="X50" s="31"/>
      <c r="Y50" s="31"/>
      <c r="Z50" s="31"/>
      <c r="AA50" s="3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</row>
    <row r="51" spans="1:336" s="26" customFormat="1" hidden="1" x14ac:dyDescent="0.25">
      <c r="A51" s="21"/>
      <c r="B51" s="22"/>
      <c r="C51" s="4"/>
      <c r="D51" s="7"/>
      <c r="E51" s="7"/>
      <c r="F51" s="4"/>
      <c r="G51" s="4"/>
      <c r="H51" s="250"/>
      <c r="I51" s="72"/>
      <c r="J51" s="72"/>
      <c r="K51" s="49"/>
      <c r="L51" s="49"/>
      <c r="M51" s="49"/>
      <c r="N51" s="75"/>
      <c r="O51" s="75"/>
      <c r="P51" s="76"/>
      <c r="Q51" s="47"/>
      <c r="R51" s="77"/>
      <c r="S51" s="24"/>
      <c r="T51" s="20"/>
      <c r="U51" s="117"/>
      <c r="V51" s="118"/>
      <c r="W51" s="118"/>
      <c r="X51" s="31"/>
      <c r="Y51" s="31"/>
      <c r="Z51" s="31"/>
      <c r="AA51" s="3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</row>
    <row r="52" spans="1:336" s="26" customFormat="1" hidden="1" x14ac:dyDescent="0.25">
      <c r="A52" s="21"/>
      <c r="B52" s="22"/>
      <c r="C52" s="4"/>
      <c r="D52" s="7"/>
      <c r="E52" s="7"/>
      <c r="F52" s="4"/>
      <c r="G52" s="4"/>
      <c r="H52" s="250"/>
      <c r="I52" s="72"/>
      <c r="J52" s="72"/>
      <c r="K52" s="49"/>
      <c r="L52" s="49"/>
      <c r="M52" s="49"/>
      <c r="N52" s="75"/>
      <c r="O52" s="75"/>
      <c r="P52" s="76"/>
      <c r="Q52" s="47"/>
      <c r="R52" s="77"/>
      <c r="S52" s="24"/>
      <c r="T52" s="20"/>
      <c r="U52" s="117"/>
      <c r="V52" s="118"/>
      <c r="W52" s="118"/>
      <c r="X52" s="31"/>
      <c r="Y52" s="31"/>
      <c r="Z52" s="31"/>
      <c r="AA52" s="3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</row>
    <row r="53" spans="1:336" s="166" customFormat="1" ht="12.75" x14ac:dyDescent="0.25">
      <c r="A53" s="356" t="s">
        <v>229</v>
      </c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8"/>
      <c r="S53" s="164">
        <f>ROUND(SUBTOTAL(9,S3:S52),2)</f>
        <v>0</v>
      </c>
      <c r="T53" s="165"/>
    </row>
    <row r="54" spans="1:336" s="25" customFormat="1" x14ac:dyDescent="0.25">
      <c r="H54" s="251"/>
      <c r="I54" s="78"/>
      <c r="J54" s="78"/>
      <c r="K54" s="27"/>
      <c r="L54" s="78"/>
      <c r="M54" s="27"/>
      <c r="N54" s="27"/>
      <c r="O54" s="27"/>
      <c r="P54" s="27"/>
      <c r="Q54" s="39"/>
      <c r="R54" s="31"/>
    </row>
    <row r="55" spans="1:336" s="25" customFormat="1" x14ac:dyDescent="0.25">
      <c r="H55" s="251"/>
      <c r="I55" s="31"/>
      <c r="J55" s="31"/>
      <c r="K55" s="31"/>
      <c r="L55" s="78"/>
      <c r="M55" s="31"/>
      <c r="N55" s="31"/>
      <c r="O55" s="31"/>
      <c r="P55" s="31"/>
      <c r="Q55" s="39"/>
      <c r="R55" s="31"/>
      <c r="S55" s="45"/>
    </row>
    <row r="56" spans="1:336" s="25" customFormat="1" x14ac:dyDescent="0.25">
      <c r="H56" s="251"/>
      <c r="I56" s="31"/>
      <c r="J56" s="31"/>
      <c r="L56" s="78"/>
      <c r="N56" s="78"/>
      <c r="O56" s="31"/>
      <c r="Q56" s="39"/>
      <c r="S56" s="46"/>
    </row>
    <row r="57" spans="1:336" s="25" customFormat="1" x14ac:dyDescent="0.25">
      <c r="H57" s="251"/>
      <c r="I57" s="97"/>
      <c r="J57" s="97"/>
      <c r="L57" s="78"/>
      <c r="Q57" s="39"/>
      <c r="S57" s="33"/>
    </row>
    <row r="58" spans="1:336" s="25" customFormat="1" x14ac:dyDescent="0.25">
      <c r="H58" s="251"/>
      <c r="L58" s="78"/>
      <c r="Q58" s="39"/>
      <c r="S58" s="33"/>
    </row>
    <row r="59" spans="1:336" s="25" customFormat="1" x14ac:dyDescent="0.25">
      <c r="H59" s="251"/>
      <c r="L59" s="78"/>
      <c r="Q59" s="39"/>
      <c r="S59" s="33"/>
    </row>
    <row r="60" spans="1:336" s="25" customFormat="1" x14ac:dyDescent="0.25">
      <c r="H60" s="251"/>
      <c r="L60" s="78"/>
      <c r="Q60" s="39"/>
      <c r="S60" s="33"/>
    </row>
    <row r="61" spans="1:336" s="25" customFormat="1" x14ac:dyDescent="0.25">
      <c r="H61" s="251"/>
      <c r="L61" s="78"/>
      <c r="Q61" s="39"/>
      <c r="S61" s="33"/>
    </row>
    <row r="62" spans="1:336" s="25" customFormat="1" x14ac:dyDescent="0.25">
      <c r="H62" s="251"/>
      <c r="L62" s="78"/>
      <c r="Q62" s="39"/>
      <c r="S62" s="33"/>
    </row>
    <row r="63" spans="1:336" s="25" customFormat="1" x14ac:dyDescent="0.25">
      <c r="H63" s="251"/>
      <c r="L63" s="78"/>
      <c r="Q63" s="39"/>
      <c r="S63" s="33"/>
    </row>
    <row r="64" spans="1:336" s="25" customFormat="1" x14ac:dyDescent="0.25">
      <c r="H64" s="251"/>
      <c r="L64" s="78"/>
      <c r="Q64" s="39"/>
      <c r="S64" s="33"/>
    </row>
    <row r="65" spans="8:19" s="25" customFormat="1" x14ac:dyDescent="0.25">
      <c r="H65" s="251"/>
      <c r="L65" s="78"/>
      <c r="Q65" s="39"/>
      <c r="S65" s="33"/>
    </row>
    <row r="66" spans="8:19" s="25" customFormat="1" x14ac:dyDescent="0.25">
      <c r="H66" s="251"/>
      <c r="L66" s="78"/>
      <c r="Q66" s="39"/>
      <c r="S66" s="33"/>
    </row>
    <row r="67" spans="8:19" s="25" customFormat="1" x14ac:dyDescent="0.25">
      <c r="H67" s="251"/>
      <c r="L67" s="78"/>
      <c r="Q67" s="39"/>
      <c r="S67" s="33"/>
    </row>
    <row r="68" spans="8:19" s="25" customFormat="1" x14ac:dyDescent="0.25">
      <c r="H68" s="251"/>
      <c r="L68" s="78"/>
      <c r="Q68" s="39"/>
      <c r="S68" s="33"/>
    </row>
    <row r="69" spans="8:19" s="25" customFormat="1" x14ac:dyDescent="0.25">
      <c r="H69" s="251"/>
      <c r="L69" s="78"/>
      <c r="Q69" s="39"/>
      <c r="S69" s="33"/>
    </row>
    <row r="70" spans="8:19" s="25" customFormat="1" x14ac:dyDescent="0.25">
      <c r="H70" s="251"/>
      <c r="L70" s="78"/>
      <c r="Q70" s="39"/>
      <c r="S70" s="33"/>
    </row>
    <row r="71" spans="8:19" s="25" customFormat="1" x14ac:dyDescent="0.25">
      <c r="H71" s="251"/>
      <c r="L71" s="78"/>
      <c r="Q71" s="39"/>
      <c r="S71" s="33"/>
    </row>
    <row r="72" spans="8:19" s="25" customFormat="1" x14ac:dyDescent="0.25">
      <c r="H72" s="251"/>
      <c r="L72" s="78"/>
      <c r="Q72" s="39"/>
      <c r="S72" s="33"/>
    </row>
    <row r="73" spans="8:19" s="25" customFormat="1" x14ac:dyDescent="0.25">
      <c r="H73" s="251"/>
      <c r="L73" s="78"/>
      <c r="Q73" s="39"/>
      <c r="S73" s="33"/>
    </row>
    <row r="74" spans="8:19" s="25" customFormat="1" x14ac:dyDescent="0.25">
      <c r="H74" s="251"/>
      <c r="L74" s="78"/>
      <c r="Q74" s="39"/>
      <c r="S74" s="33"/>
    </row>
    <row r="75" spans="8:19" s="25" customFormat="1" x14ac:dyDescent="0.25">
      <c r="H75" s="251"/>
      <c r="L75" s="78"/>
      <c r="Q75" s="39"/>
      <c r="S75" s="33"/>
    </row>
    <row r="76" spans="8:19" s="25" customFormat="1" x14ac:dyDescent="0.25">
      <c r="H76" s="251"/>
      <c r="L76" s="78"/>
      <c r="Q76" s="39"/>
      <c r="S76" s="33"/>
    </row>
    <row r="77" spans="8:19" s="25" customFormat="1" x14ac:dyDescent="0.25">
      <c r="H77" s="251"/>
      <c r="L77" s="78"/>
      <c r="Q77" s="39"/>
      <c r="S77" s="33"/>
    </row>
    <row r="78" spans="8:19" s="25" customFormat="1" x14ac:dyDescent="0.25">
      <c r="H78" s="251"/>
      <c r="L78" s="78"/>
      <c r="Q78" s="39"/>
      <c r="S78" s="33"/>
    </row>
    <row r="79" spans="8:19" s="25" customFormat="1" x14ac:dyDescent="0.25">
      <c r="H79" s="251"/>
      <c r="L79" s="78"/>
      <c r="Q79" s="39"/>
      <c r="S79" s="33"/>
    </row>
    <row r="80" spans="8:19" s="25" customFormat="1" x14ac:dyDescent="0.25">
      <c r="H80" s="251"/>
      <c r="L80" s="78"/>
      <c r="Q80" s="39"/>
      <c r="S80" s="33"/>
    </row>
    <row r="81" spans="5:19" s="25" customFormat="1" x14ac:dyDescent="0.25">
      <c r="H81" s="251"/>
      <c r="L81" s="78"/>
      <c r="Q81" s="39"/>
      <c r="S81" s="33"/>
    </row>
    <row r="82" spans="5:19" s="25" customFormat="1" x14ac:dyDescent="0.25">
      <c r="H82" s="251"/>
      <c r="L82" s="78"/>
      <c r="Q82" s="39"/>
      <c r="S82" s="33"/>
    </row>
    <row r="83" spans="5:19" s="25" customFormat="1" x14ac:dyDescent="0.25">
      <c r="H83" s="251"/>
      <c r="L83" s="78"/>
      <c r="Q83" s="39"/>
      <c r="S83" s="33"/>
    </row>
    <row r="84" spans="5:19" s="25" customFormat="1" x14ac:dyDescent="0.25">
      <c r="H84" s="251"/>
      <c r="L84" s="78"/>
      <c r="Q84" s="39"/>
      <c r="S84" s="33"/>
    </row>
    <row r="85" spans="5:19" s="25" customFormat="1" x14ac:dyDescent="0.25">
      <c r="H85" s="251"/>
      <c r="L85" s="78"/>
      <c r="Q85" s="39"/>
      <c r="S85" s="33"/>
    </row>
    <row r="86" spans="5:19" s="25" customFormat="1" x14ac:dyDescent="0.25">
      <c r="H86" s="251"/>
      <c r="L86" s="78"/>
      <c r="Q86" s="39"/>
      <c r="S86" s="33"/>
    </row>
    <row r="87" spans="5:19" s="25" customFormat="1" x14ac:dyDescent="0.25">
      <c r="E87" s="48"/>
      <c r="F87" s="354"/>
      <c r="G87" s="354"/>
      <c r="H87" s="115"/>
      <c r="I87" s="252"/>
      <c r="J87" s="115"/>
      <c r="K87" s="115"/>
      <c r="L87" s="157"/>
      <c r="M87" s="115"/>
      <c r="N87" s="115"/>
      <c r="O87" s="115"/>
      <c r="P87" s="115"/>
      <c r="Q87" s="353"/>
      <c r="R87" s="355"/>
    </row>
    <row r="88" spans="5:19" s="25" customFormat="1" x14ac:dyDescent="0.25">
      <c r="H88" s="251"/>
      <c r="I88" s="27"/>
      <c r="J88" s="27"/>
      <c r="K88" s="27"/>
      <c r="L88" s="78"/>
      <c r="M88" s="27"/>
      <c r="N88" s="27"/>
      <c r="O88" s="27"/>
      <c r="P88" s="27"/>
      <c r="Q88" s="39"/>
    </row>
    <row r="89" spans="5:19" s="25" customFormat="1" x14ac:dyDescent="0.25">
      <c r="H89" s="251"/>
      <c r="I89" s="27"/>
      <c r="J89" s="27"/>
      <c r="K89" s="27"/>
      <c r="L89" s="78"/>
      <c r="M89" s="27"/>
      <c r="N89" s="27"/>
      <c r="O89" s="27"/>
      <c r="P89" s="27"/>
      <c r="Q89" s="39"/>
    </row>
    <row r="90" spans="5:19" s="25" customFormat="1" x14ac:dyDescent="0.25">
      <c r="H90" s="251"/>
      <c r="I90" s="27"/>
      <c r="J90" s="27"/>
      <c r="K90" s="27"/>
      <c r="L90" s="78"/>
      <c r="M90" s="27"/>
      <c r="N90" s="27"/>
      <c r="O90" s="27"/>
      <c r="P90" s="27"/>
      <c r="Q90" s="39"/>
    </row>
    <row r="91" spans="5:19" s="25" customFormat="1" x14ac:dyDescent="0.25">
      <c r="H91" s="251"/>
      <c r="I91" s="27"/>
      <c r="J91" s="27"/>
      <c r="K91" s="27"/>
      <c r="L91" s="78"/>
      <c r="M91" s="27"/>
      <c r="N91" s="27"/>
      <c r="O91" s="27"/>
      <c r="P91" s="27"/>
      <c r="Q91" s="39"/>
    </row>
    <row r="92" spans="5:19" s="25" customFormat="1" x14ac:dyDescent="0.25">
      <c r="H92" s="251"/>
      <c r="I92" s="27"/>
      <c r="J92" s="27"/>
      <c r="K92" s="27"/>
      <c r="L92" s="78"/>
      <c r="M92" s="27"/>
      <c r="N92" s="27"/>
      <c r="O92" s="27"/>
      <c r="P92" s="27"/>
      <c r="Q92" s="39"/>
    </row>
    <row r="93" spans="5:19" s="25" customFormat="1" x14ac:dyDescent="0.25">
      <c r="H93" s="251"/>
      <c r="I93" s="27"/>
      <c r="J93" s="27"/>
      <c r="K93" s="27"/>
      <c r="L93" s="78"/>
      <c r="M93" s="27"/>
      <c r="N93" s="27"/>
      <c r="O93" s="27"/>
      <c r="P93" s="27"/>
      <c r="Q93" s="39"/>
    </row>
    <row r="94" spans="5:19" s="25" customFormat="1" x14ac:dyDescent="0.25">
      <c r="H94" s="251"/>
      <c r="I94" s="27"/>
      <c r="J94" s="27"/>
      <c r="K94" s="27"/>
      <c r="L94" s="78"/>
      <c r="M94" s="27"/>
      <c r="N94" s="27"/>
      <c r="O94" s="27"/>
      <c r="P94" s="27"/>
      <c r="Q94" s="39"/>
    </row>
    <row r="95" spans="5:19" s="25" customFormat="1" x14ac:dyDescent="0.25">
      <c r="H95" s="251"/>
      <c r="I95" s="27"/>
      <c r="J95" s="27"/>
      <c r="K95" s="27"/>
      <c r="L95" s="78"/>
      <c r="M95" s="27"/>
      <c r="N95" s="27"/>
      <c r="O95" s="27"/>
      <c r="P95" s="27"/>
      <c r="Q95" s="39"/>
    </row>
    <row r="96" spans="5:19" s="25" customFormat="1" x14ac:dyDescent="0.25">
      <c r="H96" s="251"/>
      <c r="I96" s="27"/>
      <c r="J96" s="27"/>
      <c r="K96" s="27"/>
      <c r="L96" s="78"/>
      <c r="M96" s="27"/>
      <c r="N96" s="27"/>
      <c r="O96" s="27"/>
      <c r="P96" s="27"/>
      <c r="Q96" s="39"/>
    </row>
    <row r="97" spans="8:17" s="25" customFormat="1" x14ac:dyDescent="0.25">
      <c r="H97" s="251"/>
      <c r="I97" s="27"/>
      <c r="J97" s="27"/>
      <c r="K97" s="27"/>
      <c r="L97" s="78"/>
      <c r="M97" s="27"/>
      <c r="N97" s="27"/>
      <c r="O97" s="27"/>
      <c r="P97" s="27"/>
      <c r="Q97" s="39"/>
    </row>
    <row r="98" spans="8:17" s="25" customFormat="1" x14ac:dyDescent="0.25">
      <c r="H98" s="251"/>
      <c r="I98" s="27"/>
      <c r="J98" s="27"/>
      <c r="K98" s="27"/>
      <c r="L98" s="78"/>
      <c r="M98" s="27"/>
      <c r="N98" s="27"/>
      <c r="O98" s="27"/>
      <c r="P98" s="27"/>
      <c r="Q98" s="39"/>
    </row>
    <row r="99" spans="8:17" s="25" customFormat="1" x14ac:dyDescent="0.25">
      <c r="H99" s="251"/>
      <c r="I99" s="27"/>
      <c r="J99" s="27"/>
      <c r="K99" s="27"/>
      <c r="L99" s="78"/>
      <c r="M99" s="27"/>
      <c r="N99" s="27"/>
      <c r="O99" s="27"/>
      <c r="P99" s="27"/>
      <c r="Q99" s="39"/>
    </row>
    <row r="100" spans="8:17" s="25" customFormat="1" x14ac:dyDescent="0.25">
      <c r="H100" s="251"/>
      <c r="I100" s="27"/>
      <c r="J100" s="27"/>
      <c r="K100" s="27"/>
      <c r="L100" s="78"/>
      <c r="M100" s="27"/>
      <c r="N100" s="27"/>
      <c r="O100" s="27"/>
      <c r="P100" s="27"/>
      <c r="Q100" s="39"/>
    </row>
    <row r="101" spans="8:17" s="25" customFormat="1" x14ac:dyDescent="0.25">
      <c r="H101" s="251"/>
      <c r="I101" s="27"/>
      <c r="J101" s="27"/>
      <c r="K101" s="27"/>
      <c r="L101" s="78"/>
      <c r="M101" s="27"/>
      <c r="N101" s="27"/>
      <c r="O101" s="27"/>
      <c r="P101" s="27"/>
      <c r="Q101" s="39"/>
    </row>
    <row r="102" spans="8:17" s="25" customFormat="1" x14ac:dyDescent="0.25">
      <c r="H102" s="251"/>
      <c r="I102" s="27"/>
      <c r="J102" s="27"/>
      <c r="K102" s="27"/>
      <c r="L102" s="78"/>
      <c r="M102" s="27"/>
      <c r="N102" s="27"/>
      <c r="O102" s="27"/>
      <c r="P102" s="27"/>
      <c r="Q102" s="39"/>
    </row>
    <row r="103" spans="8:17" s="25" customFormat="1" x14ac:dyDescent="0.25">
      <c r="H103" s="251"/>
      <c r="I103" s="27"/>
      <c r="J103" s="27"/>
      <c r="K103" s="27"/>
      <c r="L103" s="78"/>
      <c r="M103" s="27"/>
      <c r="N103" s="27"/>
      <c r="O103" s="27"/>
      <c r="P103" s="27"/>
      <c r="Q103" s="39"/>
    </row>
    <row r="104" spans="8:17" s="25" customFormat="1" x14ac:dyDescent="0.25">
      <c r="H104" s="251"/>
      <c r="I104" s="27"/>
      <c r="J104" s="27"/>
      <c r="K104" s="27"/>
      <c r="L104" s="78"/>
      <c r="M104" s="27"/>
      <c r="N104" s="27"/>
      <c r="O104" s="27"/>
      <c r="P104" s="27"/>
      <c r="Q104" s="39"/>
    </row>
    <row r="105" spans="8:17" s="25" customFormat="1" x14ac:dyDescent="0.25">
      <c r="H105" s="251"/>
      <c r="I105" s="27"/>
      <c r="J105" s="27"/>
      <c r="K105" s="27"/>
      <c r="L105" s="78"/>
      <c r="M105" s="27"/>
      <c r="N105" s="27"/>
      <c r="O105" s="27"/>
      <c r="P105" s="27"/>
      <c r="Q105" s="39"/>
    </row>
    <row r="106" spans="8:17" s="25" customFormat="1" x14ac:dyDescent="0.25">
      <c r="H106" s="251"/>
      <c r="I106" s="27"/>
      <c r="J106" s="27"/>
      <c r="K106" s="27"/>
      <c r="L106" s="78"/>
      <c r="M106" s="27"/>
      <c r="N106" s="27"/>
      <c r="O106" s="27"/>
      <c r="P106" s="27"/>
      <c r="Q106" s="39"/>
    </row>
    <row r="107" spans="8:17" s="25" customFormat="1" x14ac:dyDescent="0.25">
      <c r="H107" s="251"/>
      <c r="I107" s="27"/>
      <c r="J107" s="27"/>
      <c r="K107" s="27"/>
      <c r="L107" s="78"/>
      <c r="M107" s="27"/>
      <c r="N107" s="27"/>
      <c r="O107" s="27"/>
      <c r="P107" s="27"/>
      <c r="Q107" s="39"/>
    </row>
    <row r="108" spans="8:17" s="25" customFormat="1" x14ac:dyDescent="0.25">
      <c r="H108" s="251"/>
      <c r="I108" s="27"/>
      <c r="J108" s="27"/>
      <c r="K108" s="27"/>
      <c r="L108" s="78"/>
      <c r="M108" s="27"/>
      <c r="N108" s="27"/>
      <c r="O108" s="27"/>
      <c r="P108" s="27"/>
      <c r="Q108" s="39"/>
    </row>
    <row r="109" spans="8:17" s="25" customFormat="1" x14ac:dyDescent="0.25">
      <c r="H109" s="251"/>
      <c r="I109" s="27"/>
      <c r="J109" s="27"/>
      <c r="K109" s="27"/>
      <c r="L109" s="78"/>
      <c r="M109" s="27"/>
      <c r="N109" s="27"/>
      <c r="O109" s="27"/>
      <c r="P109" s="27"/>
      <c r="Q109" s="39"/>
    </row>
    <row r="110" spans="8:17" s="25" customFormat="1" x14ac:dyDescent="0.25">
      <c r="H110" s="251"/>
      <c r="I110" s="27"/>
      <c r="J110" s="27"/>
      <c r="K110" s="27"/>
      <c r="L110" s="78"/>
      <c r="M110" s="27"/>
      <c r="N110" s="27"/>
      <c r="O110" s="27"/>
      <c r="P110" s="27"/>
      <c r="Q110" s="39"/>
    </row>
    <row r="111" spans="8:17" s="25" customFormat="1" x14ac:dyDescent="0.25">
      <c r="H111" s="251"/>
      <c r="I111" s="27"/>
      <c r="J111" s="27"/>
      <c r="K111" s="27"/>
      <c r="L111" s="78"/>
      <c r="M111" s="27"/>
      <c r="N111" s="27"/>
      <c r="O111" s="27"/>
      <c r="P111" s="27"/>
      <c r="Q111" s="39"/>
    </row>
    <row r="112" spans="8:17" s="25" customFormat="1" x14ac:dyDescent="0.25">
      <c r="H112" s="251"/>
      <c r="I112" s="27"/>
      <c r="J112" s="27"/>
      <c r="K112" s="27"/>
      <c r="L112" s="78"/>
      <c r="M112" s="27"/>
      <c r="N112" s="27"/>
      <c r="O112" s="27"/>
      <c r="P112" s="27"/>
      <c r="Q112" s="39"/>
    </row>
    <row r="113" spans="8:17" s="25" customFormat="1" x14ac:dyDescent="0.25">
      <c r="H113" s="251"/>
      <c r="I113" s="27"/>
      <c r="J113" s="27"/>
      <c r="K113" s="27"/>
      <c r="L113" s="78"/>
      <c r="M113" s="27"/>
      <c r="N113" s="27"/>
      <c r="O113" s="27"/>
      <c r="P113" s="27"/>
      <c r="Q113" s="39"/>
    </row>
    <row r="114" spans="8:17" s="25" customFormat="1" x14ac:dyDescent="0.25">
      <c r="H114" s="251"/>
      <c r="I114" s="27"/>
      <c r="J114" s="27"/>
      <c r="K114" s="27"/>
      <c r="L114" s="78"/>
      <c r="M114" s="27"/>
      <c r="N114" s="27"/>
      <c r="O114" s="27"/>
      <c r="P114" s="27"/>
      <c r="Q114" s="39"/>
    </row>
    <row r="115" spans="8:17" s="25" customFormat="1" x14ac:dyDescent="0.25">
      <c r="H115" s="251"/>
      <c r="I115" s="27"/>
      <c r="J115" s="27"/>
      <c r="K115" s="27"/>
      <c r="L115" s="78"/>
      <c r="M115" s="27"/>
      <c r="N115" s="27"/>
      <c r="O115" s="27"/>
      <c r="P115" s="27"/>
      <c r="Q115" s="39"/>
    </row>
    <row r="116" spans="8:17" s="25" customFormat="1" x14ac:dyDescent="0.25">
      <c r="H116" s="251"/>
      <c r="I116" s="27"/>
      <c r="J116" s="27"/>
      <c r="K116" s="27"/>
      <c r="L116" s="78"/>
      <c r="M116" s="27"/>
      <c r="N116" s="27"/>
      <c r="O116" s="27"/>
      <c r="P116" s="27"/>
      <c r="Q116" s="39"/>
    </row>
    <row r="117" spans="8:17" s="25" customFormat="1" x14ac:dyDescent="0.25">
      <c r="H117" s="251"/>
      <c r="I117" s="27"/>
      <c r="J117" s="27"/>
      <c r="K117" s="27"/>
      <c r="L117" s="78"/>
      <c r="M117" s="27"/>
      <c r="N117" s="27"/>
      <c r="O117" s="27"/>
      <c r="P117" s="27"/>
      <c r="Q117" s="39"/>
    </row>
    <row r="118" spans="8:17" s="25" customFormat="1" x14ac:dyDescent="0.25">
      <c r="H118" s="251"/>
      <c r="I118" s="27"/>
      <c r="J118" s="27"/>
      <c r="K118" s="27"/>
      <c r="L118" s="78"/>
      <c r="M118" s="27"/>
      <c r="N118" s="27"/>
      <c r="O118" s="27"/>
      <c r="P118" s="27"/>
      <c r="Q118" s="39"/>
    </row>
    <row r="119" spans="8:17" s="25" customFormat="1" x14ac:dyDescent="0.25">
      <c r="H119" s="251"/>
      <c r="I119" s="27"/>
      <c r="J119" s="27"/>
      <c r="K119" s="27"/>
      <c r="L119" s="78"/>
      <c r="M119" s="27"/>
      <c r="N119" s="27"/>
      <c r="O119" s="27"/>
      <c r="P119" s="27"/>
      <c r="Q119" s="39"/>
    </row>
    <row r="120" spans="8:17" s="25" customFormat="1" x14ac:dyDescent="0.25">
      <c r="H120" s="251"/>
      <c r="I120" s="27"/>
      <c r="J120" s="27"/>
      <c r="K120" s="27"/>
      <c r="L120" s="78"/>
      <c r="M120" s="27"/>
      <c r="N120" s="27"/>
      <c r="O120" s="27"/>
      <c r="P120" s="27"/>
      <c r="Q120" s="39"/>
    </row>
    <row r="121" spans="8:17" s="25" customFormat="1" x14ac:dyDescent="0.25">
      <c r="H121" s="251"/>
      <c r="I121" s="27"/>
      <c r="J121" s="27"/>
      <c r="K121" s="27"/>
      <c r="L121" s="78"/>
      <c r="M121" s="27"/>
      <c r="N121" s="27"/>
      <c r="O121" s="27"/>
      <c r="P121" s="27"/>
      <c r="Q121" s="39"/>
    </row>
    <row r="122" spans="8:17" s="25" customFormat="1" x14ac:dyDescent="0.25">
      <c r="H122" s="251"/>
      <c r="I122" s="27"/>
      <c r="J122" s="27"/>
      <c r="K122" s="27"/>
      <c r="L122" s="78"/>
      <c r="M122" s="27"/>
      <c r="N122" s="27"/>
      <c r="O122" s="27"/>
      <c r="P122" s="27"/>
      <c r="Q122" s="39"/>
    </row>
    <row r="123" spans="8:17" s="25" customFormat="1" x14ac:dyDescent="0.25">
      <c r="H123" s="251"/>
      <c r="I123" s="27"/>
      <c r="J123" s="27"/>
      <c r="K123" s="27"/>
      <c r="L123" s="78"/>
      <c r="M123" s="27"/>
      <c r="N123" s="27"/>
      <c r="O123" s="27"/>
      <c r="P123" s="27"/>
      <c r="Q123" s="39"/>
    </row>
    <row r="124" spans="8:17" s="25" customFormat="1" x14ac:dyDescent="0.25">
      <c r="H124" s="251"/>
      <c r="I124" s="27"/>
      <c r="J124" s="27"/>
      <c r="K124" s="27"/>
      <c r="L124" s="78"/>
      <c r="M124" s="27"/>
      <c r="N124" s="27"/>
      <c r="O124" s="27"/>
      <c r="P124" s="27"/>
      <c r="Q124" s="39"/>
    </row>
    <row r="125" spans="8:17" s="25" customFormat="1" x14ac:dyDescent="0.25">
      <c r="H125" s="251"/>
      <c r="I125" s="27"/>
      <c r="J125" s="27"/>
      <c r="K125" s="27"/>
      <c r="L125" s="78"/>
      <c r="M125" s="27"/>
      <c r="N125" s="27"/>
      <c r="O125" s="27"/>
      <c r="P125" s="27"/>
      <c r="Q125" s="39"/>
    </row>
    <row r="126" spans="8:17" s="25" customFormat="1" x14ac:dyDescent="0.25">
      <c r="H126" s="251"/>
      <c r="I126" s="27"/>
      <c r="J126" s="27"/>
      <c r="K126" s="27"/>
      <c r="L126" s="78"/>
      <c r="M126" s="27"/>
      <c r="N126" s="27"/>
      <c r="O126" s="27"/>
      <c r="P126" s="27"/>
      <c r="Q126" s="39"/>
    </row>
    <row r="127" spans="8:17" s="25" customFormat="1" x14ac:dyDescent="0.25">
      <c r="H127" s="251"/>
      <c r="I127" s="27"/>
      <c r="J127" s="27"/>
      <c r="K127" s="27"/>
      <c r="L127" s="78"/>
      <c r="M127" s="27"/>
      <c r="N127" s="27"/>
      <c r="O127" s="27"/>
      <c r="P127" s="27"/>
      <c r="Q127" s="39"/>
    </row>
    <row r="128" spans="8:17" s="25" customFormat="1" x14ac:dyDescent="0.25">
      <c r="H128" s="251"/>
      <c r="I128" s="27"/>
      <c r="J128" s="27"/>
      <c r="K128" s="27"/>
      <c r="L128" s="78"/>
      <c r="M128" s="27"/>
      <c r="N128" s="27"/>
      <c r="O128" s="27"/>
      <c r="P128" s="27"/>
      <c r="Q128" s="39"/>
    </row>
    <row r="129" spans="8:17" s="25" customFormat="1" x14ac:dyDescent="0.25">
      <c r="H129" s="251"/>
      <c r="I129" s="27"/>
      <c r="J129" s="27"/>
      <c r="K129" s="27"/>
      <c r="L129" s="78"/>
      <c r="M129" s="27"/>
      <c r="N129" s="27"/>
      <c r="O129" s="27"/>
      <c r="P129" s="27"/>
      <c r="Q129" s="39"/>
    </row>
    <row r="130" spans="8:17" s="25" customFormat="1" x14ac:dyDescent="0.25">
      <c r="H130" s="251"/>
      <c r="I130" s="27"/>
      <c r="J130" s="27"/>
      <c r="K130" s="27"/>
      <c r="L130" s="78"/>
      <c r="M130" s="27"/>
      <c r="N130" s="27"/>
      <c r="O130" s="27"/>
      <c r="P130" s="27"/>
      <c r="Q130" s="39"/>
    </row>
    <row r="131" spans="8:17" s="25" customFormat="1" x14ac:dyDescent="0.25">
      <c r="H131" s="251"/>
      <c r="I131" s="27"/>
      <c r="J131" s="27"/>
      <c r="K131" s="27"/>
      <c r="L131" s="78"/>
      <c r="M131" s="27"/>
      <c r="N131" s="27"/>
      <c r="O131" s="27"/>
      <c r="P131" s="27"/>
      <c r="Q131" s="39"/>
    </row>
    <row r="132" spans="8:17" s="25" customFormat="1" x14ac:dyDescent="0.25">
      <c r="H132" s="251"/>
      <c r="I132" s="27"/>
      <c r="J132" s="27"/>
      <c r="K132" s="27"/>
      <c r="L132" s="78"/>
      <c r="M132" s="27"/>
      <c r="N132" s="27"/>
      <c r="O132" s="27"/>
      <c r="P132" s="27"/>
      <c r="Q132" s="39"/>
    </row>
    <row r="133" spans="8:17" s="25" customFormat="1" x14ac:dyDescent="0.25">
      <c r="H133" s="251"/>
      <c r="I133" s="27"/>
      <c r="J133" s="27"/>
      <c r="K133" s="27"/>
      <c r="L133" s="78"/>
      <c r="M133" s="27"/>
      <c r="N133" s="27"/>
      <c r="O133" s="27"/>
      <c r="P133" s="27"/>
      <c r="Q133" s="39"/>
    </row>
    <row r="134" spans="8:17" s="25" customFormat="1" x14ac:dyDescent="0.25">
      <c r="H134" s="251"/>
      <c r="I134" s="27"/>
      <c r="J134" s="27"/>
      <c r="K134" s="27"/>
      <c r="L134" s="78"/>
      <c r="M134" s="27"/>
      <c r="N134" s="27"/>
      <c r="O134" s="27"/>
      <c r="P134" s="27"/>
      <c r="Q134" s="39"/>
    </row>
    <row r="135" spans="8:17" s="25" customFormat="1" x14ac:dyDescent="0.25">
      <c r="H135" s="251"/>
      <c r="I135" s="27"/>
      <c r="J135" s="27"/>
      <c r="K135" s="27"/>
      <c r="L135" s="78"/>
      <c r="M135" s="27"/>
      <c r="N135" s="27"/>
      <c r="O135" s="27"/>
      <c r="P135" s="27"/>
      <c r="Q135" s="39"/>
    </row>
    <row r="136" spans="8:17" s="25" customFormat="1" x14ac:dyDescent="0.25">
      <c r="H136" s="251"/>
      <c r="I136" s="27"/>
      <c r="J136" s="27"/>
      <c r="K136" s="27"/>
      <c r="L136" s="78"/>
      <c r="M136" s="27"/>
      <c r="N136" s="27"/>
      <c r="O136" s="27"/>
      <c r="P136" s="27"/>
      <c r="Q136" s="39"/>
    </row>
    <row r="137" spans="8:17" s="25" customFormat="1" x14ac:dyDescent="0.25">
      <c r="H137" s="251"/>
      <c r="I137" s="27"/>
      <c r="J137" s="27"/>
      <c r="K137" s="27"/>
      <c r="L137" s="78"/>
      <c r="M137" s="27"/>
      <c r="N137" s="27"/>
      <c r="O137" s="27"/>
      <c r="P137" s="27"/>
      <c r="Q137" s="39"/>
    </row>
    <row r="138" spans="8:17" s="25" customFormat="1" x14ac:dyDescent="0.25">
      <c r="H138" s="251"/>
      <c r="I138" s="27"/>
      <c r="J138" s="27"/>
      <c r="K138" s="27"/>
      <c r="L138" s="78"/>
      <c r="M138" s="27"/>
      <c r="N138" s="27"/>
      <c r="O138" s="27"/>
      <c r="P138" s="27"/>
      <c r="Q138" s="39"/>
    </row>
    <row r="139" spans="8:17" s="25" customFormat="1" x14ac:dyDescent="0.25">
      <c r="H139" s="251"/>
      <c r="I139" s="27"/>
      <c r="J139" s="27"/>
      <c r="K139" s="27"/>
      <c r="L139" s="78"/>
      <c r="M139" s="27"/>
      <c r="N139" s="27"/>
      <c r="O139" s="27"/>
      <c r="P139" s="27"/>
      <c r="Q139" s="39"/>
    </row>
    <row r="140" spans="8:17" s="25" customFormat="1" x14ac:dyDescent="0.25">
      <c r="H140" s="251"/>
      <c r="I140" s="27"/>
      <c r="J140" s="27"/>
      <c r="K140" s="27"/>
      <c r="L140" s="78"/>
      <c r="M140" s="27"/>
      <c r="N140" s="27"/>
      <c r="O140" s="27"/>
      <c r="P140" s="27"/>
      <c r="Q140" s="39"/>
    </row>
    <row r="141" spans="8:17" s="25" customFormat="1" x14ac:dyDescent="0.25">
      <c r="H141" s="251"/>
      <c r="I141" s="27"/>
      <c r="J141" s="27"/>
      <c r="K141" s="27"/>
      <c r="L141" s="78"/>
      <c r="M141" s="27"/>
      <c r="N141" s="27"/>
      <c r="O141" s="27"/>
      <c r="P141" s="27"/>
      <c r="Q141" s="39"/>
    </row>
    <row r="142" spans="8:17" s="25" customFormat="1" x14ac:dyDescent="0.25">
      <c r="H142" s="251"/>
      <c r="I142" s="27"/>
      <c r="J142" s="27"/>
      <c r="K142" s="27"/>
      <c r="L142" s="78"/>
      <c r="M142" s="27"/>
      <c r="N142" s="27"/>
      <c r="O142" s="27"/>
      <c r="P142" s="27"/>
      <c r="Q142" s="39"/>
    </row>
    <row r="143" spans="8:17" s="25" customFormat="1" x14ac:dyDescent="0.25">
      <c r="H143" s="251"/>
      <c r="I143" s="27"/>
      <c r="J143" s="27"/>
      <c r="K143" s="27"/>
      <c r="L143" s="78"/>
      <c r="M143" s="27"/>
      <c r="N143" s="27"/>
      <c r="O143" s="27"/>
      <c r="P143" s="27"/>
      <c r="Q143" s="39"/>
    </row>
    <row r="144" spans="8:17" s="25" customFormat="1" x14ac:dyDescent="0.25">
      <c r="H144" s="251"/>
      <c r="I144" s="27"/>
      <c r="J144" s="27"/>
      <c r="K144" s="27"/>
      <c r="L144" s="78"/>
      <c r="M144" s="27"/>
      <c r="N144" s="27"/>
      <c r="O144" s="27"/>
      <c r="P144" s="27"/>
      <c r="Q144" s="39"/>
    </row>
    <row r="145" spans="8:17" s="25" customFormat="1" x14ac:dyDescent="0.25">
      <c r="H145" s="251"/>
      <c r="I145" s="27"/>
      <c r="J145" s="27"/>
      <c r="K145" s="27"/>
      <c r="L145" s="78"/>
      <c r="M145" s="27"/>
      <c r="N145" s="27"/>
      <c r="O145" s="27"/>
      <c r="P145" s="27"/>
      <c r="Q145" s="39"/>
    </row>
    <row r="146" spans="8:17" s="25" customFormat="1" x14ac:dyDescent="0.25">
      <c r="H146" s="251"/>
      <c r="I146" s="27"/>
      <c r="J146" s="27"/>
      <c r="K146" s="27"/>
      <c r="L146" s="78"/>
      <c r="M146" s="27"/>
      <c r="N146" s="27"/>
      <c r="O146" s="27"/>
      <c r="P146" s="27"/>
      <c r="Q146" s="39"/>
    </row>
    <row r="147" spans="8:17" s="25" customFormat="1" x14ac:dyDescent="0.25">
      <c r="H147" s="251"/>
      <c r="I147" s="27"/>
      <c r="J147" s="27"/>
      <c r="K147" s="27"/>
      <c r="L147" s="78"/>
      <c r="M147" s="27"/>
      <c r="N147" s="27"/>
      <c r="O147" s="27"/>
      <c r="P147" s="27"/>
      <c r="Q147" s="39"/>
    </row>
    <row r="148" spans="8:17" s="25" customFormat="1" x14ac:dyDescent="0.25">
      <c r="H148" s="251"/>
      <c r="I148" s="27"/>
      <c r="J148" s="27"/>
      <c r="K148" s="27"/>
      <c r="L148" s="78"/>
      <c r="M148" s="27"/>
      <c r="N148" s="27"/>
      <c r="O148" s="27"/>
      <c r="P148" s="27"/>
      <c r="Q148" s="39"/>
    </row>
    <row r="149" spans="8:17" s="25" customFormat="1" x14ac:dyDescent="0.25">
      <c r="H149" s="251"/>
      <c r="I149" s="27"/>
      <c r="J149" s="27"/>
      <c r="K149" s="27"/>
      <c r="L149" s="78"/>
      <c r="M149" s="27"/>
      <c r="N149" s="27"/>
      <c r="O149" s="27"/>
      <c r="P149" s="27"/>
      <c r="Q149" s="39"/>
    </row>
    <row r="150" spans="8:17" s="25" customFormat="1" x14ac:dyDescent="0.25">
      <c r="H150" s="251"/>
      <c r="I150" s="27"/>
      <c r="J150" s="27"/>
      <c r="K150" s="27"/>
      <c r="L150" s="78"/>
      <c r="M150" s="27"/>
      <c r="N150" s="27"/>
      <c r="O150" s="27"/>
      <c r="P150" s="27"/>
      <c r="Q150" s="39"/>
    </row>
    <row r="151" spans="8:17" s="25" customFormat="1" x14ac:dyDescent="0.25">
      <c r="H151" s="251"/>
      <c r="I151" s="27"/>
      <c r="J151" s="27"/>
      <c r="K151" s="27"/>
      <c r="L151" s="78"/>
      <c r="M151" s="27"/>
      <c r="N151" s="27"/>
      <c r="O151" s="27"/>
      <c r="P151" s="27"/>
      <c r="Q151" s="39"/>
    </row>
    <row r="152" spans="8:17" s="25" customFormat="1" x14ac:dyDescent="0.25">
      <c r="H152" s="251"/>
      <c r="I152" s="27"/>
      <c r="J152" s="27"/>
      <c r="K152" s="27"/>
      <c r="L152" s="78"/>
      <c r="M152" s="27"/>
      <c r="N152" s="27"/>
      <c r="O152" s="27"/>
      <c r="P152" s="27"/>
      <c r="Q152" s="39"/>
    </row>
    <row r="153" spans="8:17" s="25" customFormat="1" x14ac:dyDescent="0.25">
      <c r="H153" s="251"/>
      <c r="I153" s="27"/>
      <c r="J153" s="27"/>
      <c r="K153" s="27"/>
      <c r="L153" s="78"/>
      <c r="M153" s="27"/>
      <c r="N153" s="27"/>
      <c r="O153" s="27"/>
      <c r="P153" s="27"/>
      <c r="Q153" s="39"/>
    </row>
    <row r="154" spans="8:17" s="25" customFormat="1" x14ac:dyDescent="0.25">
      <c r="H154" s="251"/>
      <c r="I154" s="27"/>
      <c r="J154" s="27"/>
      <c r="K154" s="27"/>
      <c r="L154" s="78"/>
      <c r="M154" s="27"/>
      <c r="N154" s="27"/>
      <c r="O154" s="27"/>
      <c r="P154" s="27"/>
      <c r="Q154" s="39"/>
    </row>
    <row r="155" spans="8:17" s="25" customFormat="1" x14ac:dyDescent="0.25">
      <c r="H155" s="251"/>
      <c r="I155" s="27"/>
      <c r="J155" s="27"/>
      <c r="K155" s="27"/>
      <c r="L155" s="78"/>
      <c r="M155" s="27"/>
      <c r="N155" s="27"/>
      <c r="O155" s="27"/>
      <c r="P155" s="27"/>
      <c r="Q155" s="39"/>
    </row>
    <row r="156" spans="8:17" s="25" customFormat="1" x14ac:dyDescent="0.25">
      <c r="H156" s="251"/>
      <c r="I156" s="27"/>
      <c r="J156" s="27"/>
      <c r="K156" s="27"/>
      <c r="L156" s="78"/>
      <c r="M156" s="27"/>
      <c r="N156" s="27"/>
      <c r="O156" s="27"/>
      <c r="P156" s="27"/>
      <c r="Q156" s="39"/>
    </row>
    <row r="157" spans="8:17" s="25" customFormat="1" x14ac:dyDescent="0.25">
      <c r="H157" s="251"/>
      <c r="I157" s="27"/>
      <c r="J157" s="27"/>
      <c r="K157" s="27"/>
      <c r="L157" s="78"/>
      <c r="M157" s="27"/>
      <c r="N157" s="27"/>
      <c r="O157" s="27"/>
      <c r="P157" s="27"/>
      <c r="Q157" s="39"/>
    </row>
    <row r="158" spans="8:17" s="25" customFormat="1" x14ac:dyDescent="0.25">
      <c r="H158" s="251"/>
      <c r="I158" s="27"/>
      <c r="J158" s="27"/>
      <c r="K158" s="27"/>
      <c r="L158" s="78"/>
      <c r="M158" s="27"/>
      <c r="N158" s="27"/>
      <c r="O158" s="27"/>
      <c r="P158" s="27"/>
      <c r="Q158" s="39"/>
    </row>
    <row r="159" spans="8:17" s="25" customFormat="1" x14ac:dyDescent="0.25">
      <c r="H159" s="251"/>
      <c r="I159" s="27"/>
      <c r="J159" s="27"/>
      <c r="K159" s="27"/>
      <c r="L159" s="78"/>
      <c r="M159" s="27"/>
      <c r="N159" s="27"/>
      <c r="O159" s="27"/>
      <c r="P159" s="27"/>
      <c r="Q159" s="39"/>
    </row>
    <row r="160" spans="8:17" s="25" customFormat="1" x14ac:dyDescent="0.25">
      <c r="H160" s="251"/>
      <c r="I160" s="27"/>
      <c r="J160" s="27"/>
      <c r="K160" s="27"/>
      <c r="L160" s="78"/>
      <c r="M160" s="27"/>
      <c r="N160" s="27"/>
      <c r="O160" s="27"/>
      <c r="P160" s="27"/>
      <c r="Q160" s="39"/>
    </row>
    <row r="161" spans="8:17" s="25" customFormat="1" x14ac:dyDescent="0.25">
      <c r="H161" s="251"/>
      <c r="I161" s="27"/>
      <c r="J161" s="27"/>
      <c r="K161" s="27"/>
      <c r="L161" s="78"/>
      <c r="M161" s="27"/>
      <c r="N161" s="27"/>
      <c r="O161" s="27"/>
      <c r="P161" s="27"/>
      <c r="Q161" s="39"/>
    </row>
    <row r="162" spans="8:17" s="25" customFormat="1" x14ac:dyDescent="0.25">
      <c r="H162" s="251"/>
      <c r="I162" s="27"/>
      <c r="J162" s="27"/>
      <c r="K162" s="27"/>
      <c r="L162" s="78"/>
      <c r="M162" s="27"/>
      <c r="N162" s="27"/>
      <c r="O162" s="27"/>
      <c r="P162" s="27"/>
      <c r="Q162" s="39"/>
    </row>
    <row r="163" spans="8:17" s="25" customFormat="1" x14ac:dyDescent="0.25">
      <c r="H163" s="251"/>
      <c r="I163" s="27"/>
      <c r="J163" s="27"/>
      <c r="K163" s="27"/>
      <c r="L163" s="78"/>
      <c r="M163" s="27"/>
      <c r="N163" s="27"/>
      <c r="O163" s="27"/>
      <c r="P163" s="27"/>
      <c r="Q163" s="39"/>
    </row>
    <row r="164" spans="8:17" s="25" customFormat="1" x14ac:dyDescent="0.25">
      <c r="H164" s="251"/>
      <c r="I164" s="27"/>
      <c r="J164" s="27"/>
      <c r="K164" s="27"/>
      <c r="L164" s="78"/>
      <c r="M164" s="27"/>
      <c r="N164" s="27"/>
      <c r="O164" s="27"/>
      <c r="P164" s="27"/>
      <c r="Q164" s="39"/>
    </row>
    <row r="165" spans="8:17" s="25" customFormat="1" x14ac:dyDescent="0.25">
      <c r="H165" s="251"/>
      <c r="I165" s="27"/>
      <c r="J165" s="27"/>
      <c r="K165" s="27"/>
      <c r="L165" s="78"/>
      <c r="M165" s="27"/>
      <c r="N165" s="27"/>
      <c r="O165" s="27"/>
      <c r="P165" s="27"/>
      <c r="Q165" s="39"/>
    </row>
    <row r="166" spans="8:17" s="25" customFormat="1" x14ac:dyDescent="0.25">
      <c r="H166" s="251"/>
      <c r="I166" s="27"/>
      <c r="J166" s="27"/>
      <c r="K166" s="27"/>
      <c r="L166" s="78"/>
      <c r="M166" s="27"/>
      <c r="N166" s="27"/>
      <c r="O166" s="27"/>
      <c r="P166" s="27"/>
      <c r="Q166" s="39"/>
    </row>
    <row r="167" spans="8:17" s="25" customFormat="1" x14ac:dyDescent="0.25">
      <c r="H167" s="251"/>
      <c r="I167" s="27"/>
      <c r="J167" s="27"/>
      <c r="K167" s="27"/>
      <c r="L167" s="78"/>
      <c r="M167" s="27"/>
      <c r="N167" s="27"/>
      <c r="O167" s="27"/>
      <c r="P167" s="27"/>
      <c r="Q167" s="39"/>
    </row>
    <row r="168" spans="8:17" s="25" customFormat="1" x14ac:dyDescent="0.25">
      <c r="H168" s="251"/>
      <c r="I168" s="27"/>
      <c r="J168" s="27"/>
      <c r="K168" s="27"/>
      <c r="L168" s="78"/>
      <c r="M168" s="27"/>
      <c r="N168" s="27"/>
      <c r="O168" s="27"/>
      <c r="P168" s="27"/>
      <c r="Q168" s="39"/>
    </row>
    <row r="169" spans="8:17" s="25" customFormat="1" x14ac:dyDescent="0.25">
      <c r="H169" s="251"/>
      <c r="I169" s="27"/>
      <c r="J169" s="27"/>
      <c r="K169" s="27"/>
      <c r="L169" s="78"/>
      <c r="M169" s="27"/>
      <c r="N169" s="27"/>
      <c r="O169" s="27"/>
      <c r="P169" s="27"/>
      <c r="Q169" s="39"/>
    </row>
    <row r="170" spans="8:17" s="25" customFormat="1" x14ac:dyDescent="0.25">
      <c r="H170" s="251"/>
      <c r="I170" s="27"/>
      <c r="J170" s="27"/>
      <c r="K170" s="27"/>
      <c r="L170" s="78"/>
      <c r="M170" s="27"/>
      <c r="N170" s="27"/>
      <c r="O170" s="27"/>
      <c r="P170" s="27"/>
      <c r="Q170" s="39"/>
    </row>
    <row r="171" spans="8:17" s="25" customFormat="1" x14ac:dyDescent="0.25">
      <c r="H171" s="251"/>
      <c r="I171" s="27"/>
      <c r="J171" s="27"/>
      <c r="K171" s="27"/>
      <c r="L171" s="78"/>
      <c r="M171" s="27"/>
      <c r="N171" s="27"/>
      <c r="O171" s="27"/>
      <c r="P171" s="27"/>
      <c r="Q171" s="39"/>
    </row>
    <row r="172" spans="8:17" s="25" customFormat="1" x14ac:dyDescent="0.25">
      <c r="H172" s="251"/>
      <c r="I172" s="27"/>
      <c r="J172" s="27"/>
      <c r="K172" s="27"/>
      <c r="L172" s="78"/>
      <c r="M172" s="27"/>
      <c r="N172" s="27"/>
      <c r="O172" s="27"/>
      <c r="P172" s="27"/>
      <c r="Q172" s="39"/>
    </row>
    <row r="173" spans="8:17" s="25" customFormat="1" x14ac:dyDescent="0.25">
      <c r="H173" s="251"/>
      <c r="I173" s="27"/>
      <c r="J173" s="27"/>
      <c r="K173" s="27"/>
      <c r="L173" s="78"/>
      <c r="M173" s="27"/>
      <c r="N173" s="27"/>
      <c r="O173" s="27"/>
      <c r="P173" s="27"/>
      <c r="Q173" s="39"/>
    </row>
    <row r="174" spans="8:17" s="25" customFormat="1" x14ac:dyDescent="0.25">
      <c r="H174" s="251"/>
      <c r="I174" s="27"/>
      <c r="J174" s="27"/>
      <c r="K174" s="27"/>
      <c r="L174" s="78"/>
      <c r="M174" s="27"/>
      <c r="N174" s="27"/>
      <c r="O174" s="27"/>
      <c r="P174" s="27"/>
      <c r="Q174" s="39"/>
    </row>
    <row r="175" spans="8:17" s="25" customFormat="1" x14ac:dyDescent="0.25">
      <c r="H175" s="251"/>
      <c r="I175" s="27"/>
      <c r="J175" s="27"/>
      <c r="K175" s="27"/>
      <c r="L175" s="78"/>
      <c r="M175" s="27"/>
      <c r="N175" s="27"/>
      <c r="O175" s="27"/>
      <c r="P175" s="27"/>
      <c r="Q175" s="39"/>
    </row>
    <row r="176" spans="8:17" s="25" customFormat="1" x14ac:dyDescent="0.25">
      <c r="H176" s="251"/>
      <c r="I176" s="27"/>
      <c r="J176" s="27"/>
      <c r="K176" s="27"/>
      <c r="L176" s="78"/>
      <c r="M176" s="27"/>
      <c r="N176" s="27"/>
      <c r="O176" s="27"/>
      <c r="P176" s="27"/>
      <c r="Q176" s="39"/>
    </row>
    <row r="177" spans="8:17" s="25" customFormat="1" x14ac:dyDescent="0.25">
      <c r="H177" s="251"/>
      <c r="I177" s="27"/>
      <c r="J177" s="27"/>
      <c r="K177" s="27"/>
      <c r="L177" s="78"/>
      <c r="M177" s="27"/>
      <c r="N177" s="27"/>
      <c r="O177" s="27"/>
      <c r="P177" s="27"/>
      <c r="Q177" s="39"/>
    </row>
    <row r="178" spans="8:17" s="25" customFormat="1" x14ac:dyDescent="0.25">
      <c r="H178" s="251"/>
      <c r="I178" s="27"/>
      <c r="J178" s="27"/>
      <c r="K178" s="27"/>
      <c r="L178" s="78"/>
      <c r="M178" s="27"/>
      <c r="N178" s="27"/>
      <c r="O178" s="27"/>
      <c r="P178" s="27"/>
      <c r="Q178" s="39"/>
    </row>
    <row r="179" spans="8:17" s="25" customFormat="1" x14ac:dyDescent="0.25">
      <c r="H179" s="251"/>
      <c r="I179" s="27"/>
      <c r="J179" s="27"/>
      <c r="K179" s="27"/>
      <c r="L179" s="78"/>
      <c r="M179" s="27"/>
      <c r="N179" s="27"/>
      <c r="O179" s="27"/>
      <c r="P179" s="27"/>
      <c r="Q179" s="39"/>
    </row>
    <row r="180" spans="8:17" s="25" customFormat="1" x14ac:dyDescent="0.25">
      <c r="H180" s="251"/>
      <c r="I180" s="27"/>
      <c r="J180" s="27"/>
      <c r="K180" s="27"/>
      <c r="L180" s="78"/>
      <c r="M180" s="27"/>
      <c r="N180" s="27"/>
      <c r="O180" s="27"/>
      <c r="P180" s="27"/>
      <c r="Q180" s="39"/>
    </row>
    <row r="181" spans="8:17" s="25" customFormat="1" x14ac:dyDescent="0.25">
      <c r="H181" s="251"/>
      <c r="I181" s="27"/>
      <c r="J181" s="27"/>
      <c r="K181" s="27"/>
      <c r="L181" s="78"/>
      <c r="M181" s="27"/>
      <c r="N181" s="27"/>
      <c r="O181" s="27"/>
      <c r="P181" s="27"/>
      <c r="Q181" s="39"/>
    </row>
    <row r="182" spans="8:17" s="25" customFormat="1" x14ac:dyDescent="0.25">
      <c r="H182" s="251"/>
      <c r="I182" s="27"/>
      <c r="J182" s="27"/>
      <c r="K182" s="27"/>
      <c r="L182" s="78"/>
      <c r="M182" s="27"/>
      <c r="N182" s="27"/>
      <c r="O182" s="27"/>
      <c r="P182" s="27"/>
      <c r="Q182" s="39"/>
    </row>
    <row r="183" spans="8:17" s="25" customFormat="1" x14ac:dyDescent="0.25">
      <c r="H183" s="251"/>
      <c r="I183" s="27"/>
      <c r="J183" s="27"/>
      <c r="K183" s="27"/>
      <c r="L183" s="78"/>
      <c r="M183" s="27"/>
      <c r="N183" s="27"/>
      <c r="O183" s="27"/>
      <c r="P183" s="27"/>
      <c r="Q183" s="39"/>
    </row>
    <row r="184" spans="8:17" s="25" customFormat="1" x14ac:dyDescent="0.25">
      <c r="H184" s="251"/>
      <c r="I184" s="27"/>
      <c r="J184" s="27"/>
      <c r="K184" s="27"/>
      <c r="L184" s="78"/>
      <c r="M184" s="27"/>
      <c r="N184" s="27"/>
      <c r="O184" s="27"/>
      <c r="P184" s="27"/>
      <c r="Q184" s="39"/>
    </row>
    <row r="185" spans="8:17" s="25" customFormat="1" x14ac:dyDescent="0.25">
      <c r="H185" s="251"/>
      <c r="I185" s="27"/>
      <c r="J185" s="27"/>
      <c r="K185" s="27"/>
      <c r="L185" s="78"/>
      <c r="M185" s="27"/>
      <c r="N185" s="27"/>
      <c r="O185" s="27"/>
      <c r="P185" s="27"/>
      <c r="Q185" s="39"/>
    </row>
    <row r="186" spans="8:17" s="25" customFormat="1" x14ac:dyDescent="0.25">
      <c r="H186" s="251"/>
      <c r="I186" s="27"/>
      <c r="J186" s="27"/>
      <c r="K186" s="27"/>
      <c r="L186" s="78"/>
      <c r="M186" s="27"/>
      <c r="N186" s="27"/>
      <c r="O186" s="27"/>
      <c r="P186" s="27"/>
      <c r="Q186" s="39"/>
    </row>
    <row r="187" spans="8:17" s="25" customFormat="1" x14ac:dyDescent="0.25">
      <c r="H187" s="251"/>
      <c r="I187" s="27"/>
      <c r="J187" s="27"/>
      <c r="K187" s="27"/>
      <c r="L187" s="78"/>
      <c r="M187" s="27"/>
      <c r="N187" s="27"/>
      <c r="O187" s="27"/>
      <c r="P187" s="27"/>
      <c r="Q187" s="39"/>
    </row>
    <row r="188" spans="8:17" s="25" customFormat="1" x14ac:dyDescent="0.25">
      <c r="H188" s="251"/>
      <c r="I188" s="27"/>
      <c r="J188" s="27"/>
      <c r="K188" s="27"/>
      <c r="L188" s="78"/>
      <c r="M188" s="27"/>
      <c r="N188" s="27"/>
      <c r="O188" s="27"/>
      <c r="P188" s="27"/>
      <c r="Q188" s="39"/>
    </row>
    <row r="189" spans="8:17" s="25" customFormat="1" x14ac:dyDescent="0.25">
      <c r="H189" s="251"/>
      <c r="I189" s="27"/>
      <c r="J189" s="27"/>
      <c r="K189" s="27"/>
      <c r="L189" s="78"/>
      <c r="M189" s="27"/>
      <c r="N189" s="27"/>
      <c r="O189" s="27"/>
      <c r="P189" s="27"/>
      <c r="Q189" s="39"/>
    </row>
    <row r="190" spans="8:17" s="25" customFormat="1" x14ac:dyDescent="0.25">
      <c r="H190" s="251"/>
      <c r="I190" s="27"/>
      <c r="J190" s="27"/>
      <c r="K190" s="27"/>
      <c r="L190" s="78"/>
      <c r="M190" s="27"/>
      <c r="N190" s="27"/>
      <c r="O190" s="27"/>
      <c r="P190" s="27"/>
      <c r="Q190" s="39"/>
    </row>
    <row r="191" spans="8:17" s="25" customFormat="1" x14ac:dyDescent="0.25">
      <c r="H191" s="251"/>
      <c r="I191" s="27"/>
      <c r="J191" s="27"/>
      <c r="K191" s="27"/>
      <c r="L191" s="78"/>
      <c r="M191" s="27"/>
      <c r="N191" s="27"/>
      <c r="O191" s="27"/>
      <c r="P191" s="27"/>
      <c r="Q191" s="39"/>
    </row>
    <row r="192" spans="8:17" s="25" customFormat="1" x14ac:dyDescent="0.25">
      <c r="H192" s="251"/>
      <c r="I192" s="27"/>
      <c r="J192" s="27"/>
      <c r="K192" s="27"/>
      <c r="L192" s="78"/>
      <c r="M192" s="27"/>
      <c r="N192" s="27"/>
      <c r="O192" s="27"/>
      <c r="P192" s="27"/>
      <c r="Q192" s="39"/>
    </row>
    <row r="193" spans="8:17" s="25" customFormat="1" x14ac:dyDescent="0.25">
      <c r="H193" s="251"/>
      <c r="I193" s="27"/>
      <c r="J193" s="27"/>
      <c r="K193" s="27"/>
      <c r="L193" s="78"/>
      <c r="M193" s="27"/>
      <c r="N193" s="27"/>
      <c r="O193" s="27"/>
      <c r="P193" s="27"/>
      <c r="Q193" s="39"/>
    </row>
    <row r="194" spans="8:17" s="25" customFormat="1" x14ac:dyDescent="0.25">
      <c r="H194" s="251"/>
      <c r="I194" s="27"/>
      <c r="J194" s="27"/>
      <c r="K194" s="27"/>
      <c r="L194" s="78"/>
      <c r="M194" s="27"/>
      <c r="N194" s="27"/>
      <c r="O194" s="27"/>
      <c r="P194" s="27"/>
      <c r="Q194" s="39"/>
    </row>
    <row r="195" spans="8:17" s="25" customFormat="1" x14ac:dyDescent="0.25">
      <c r="H195" s="251"/>
      <c r="I195" s="27"/>
      <c r="J195" s="27"/>
      <c r="K195" s="27"/>
      <c r="L195" s="78"/>
      <c r="M195" s="27"/>
      <c r="N195" s="27"/>
      <c r="O195" s="27"/>
      <c r="P195" s="27"/>
      <c r="Q195" s="39"/>
    </row>
    <row r="196" spans="8:17" s="25" customFormat="1" x14ac:dyDescent="0.25">
      <c r="H196" s="251"/>
      <c r="I196" s="27"/>
      <c r="J196" s="27"/>
      <c r="K196" s="27"/>
      <c r="L196" s="78"/>
      <c r="M196" s="27"/>
      <c r="N196" s="27"/>
      <c r="O196" s="27"/>
      <c r="P196" s="27"/>
      <c r="Q196" s="39"/>
    </row>
    <row r="197" spans="8:17" s="25" customFormat="1" x14ac:dyDescent="0.25">
      <c r="H197" s="251"/>
      <c r="I197" s="27"/>
      <c r="J197" s="27"/>
      <c r="K197" s="27"/>
      <c r="L197" s="78"/>
      <c r="M197" s="27"/>
      <c r="N197" s="27"/>
      <c r="O197" s="27"/>
      <c r="P197" s="27"/>
      <c r="Q197" s="39"/>
    </row>
    <row r="198" spans="8:17" s="25" customFormat="1" x14ac:dyDescent="0.25">
      <c r="H198" s="251"/>
      <c r="I198" s="27"/>
      <c r="J198" s="27"/>
      <c r="K198" s="27"/>
      <c r="L198" s="78"/>
      <c r="M198" s="27"/>
      <c r="N198" s="27"/>
      <c r="O198" s="27"/>
      <c r="P198" s="27"/>
      <c r="Q198" s="39"/>
    </row>
    <row r="199" spans="8:17" s="25" customFormat="1" x14ac:dyDescent="0.25">
      <c r="H199" s="251"/>
      <c r="I199" s="27"/>
      <c r="J199" s="27"/>
      <c r="K199" s="27"/>
      <c r="L199" s="78"/>
      <c r="M199" s="27"/>
      <c r="N199" s="27"/>
      <c r="O199" s="27"/>
      <c r="P199" s="27"/>
      <c r="Q199" s="39"/>
    </row>
    <row r="200" spans="8:17" s="25" customFormat="1" x14ac:dyDescent="0.25">
      <c r="H200" s="251"/>
      <c r="I200" s="27"/>
      <c r="J200" s="27"/>
      <c r="K200" s="27"/>
      <c r="L200" s="78"/>
      <c r="M200" s="27"/>
      <c r="N200" s="27"/>
      <c r="O200" s="27"/>
      <c r="P200" s="27"/>
      <c r="Q200" s="39"/>
    </row>
    <row r="201" spans="8:17" s="25" customFormat="1" x14ac:dyDescent="0.25">
      <c r="H201" s="251"/>
      <c r="I201" s="27"/>
      <c r="J201" s="27"/>
      <c r="K201" s="27"/>
      <c r="L201" s="78"/>
      <c r="M201" s="27"/>
      <c r="N201" s="27"/>
      <c r="O201" s="27"/>
      <c r="P201" s="27"/>
      <c r="Q201" s="39"/>
    </row>
    <row r="202" spans="8:17" s="25" customFormat="1" x14ac:dyDescent="0.25">
      <c r="H202" s="251"/>
      <c r="I202" s="27"/>
      <c r="J202" s="27"/>
      <c r="K202" s="27"/>
      <c r="L202" s="78"/>
      <c r="M202" s="27"/>
      <c r="N202" s="27"/>
      <c r="O202" s="27"/>
      <c r="P202" s="27"/>
      <c r="Q202" s="39"/>
    </row>
    <row r="203" spans="8:17" s="25" customFormat="1" x14ac:dyDescent="0.25">
      <c r="H203" s="251"/>
      <c r="I203" s="27"/>
      <c r="J203" s="27"/>
      <c r="K203" s="27"/>
      <c r="L203" s="78"/>
      <c r="M203" s="27"/>
      <c r="N203" s="27"/>
      <c r="O203" s="27"/>
      <c r="P203" s="27"/>
      <c r="Q203" s="39"/>
    </row>
    <row r="204" spans="8:17" s="25" customFormat="1" x14ac:dyDescent="0.25">
      <c r="H204" s="251"/>
      <c r="I204" s="27"/>
      <c r="J204" s="27"/>
      <c r="K204" s="27"/>
      <c r="L204" s="78"/>
      <c r="M204" s="27"/>
      <c r="N204" s="27"/>
      <c r="O204" s="27"/>
      <c r="P204" s="27"/>
      <c r="Q204" s="39"/>
    </row>
    <row r="205" spans="8:17" s="25" customFormat="1" x14ac:dyDescent="0.25">
      <c r="H205" s="251"/>
      <c r="I205" s="27"/>
      <c r="J205" s="27"/>
      <c r="K205" s="27"/>
      <c r="L205" s="78"/>
      <c r="M205" s="27"/>
      <c r="N205" s="27"/>
      <c r="O205" s="27"/>
      <c r="P205" s="27"/>
      <c r="Q205" s="39"/>
    </row>
    <row r="206" spans="8:17" s="25" customFormat="1" x14ac:dyDescent="0.25">
      <c r="H206" s="251"/>
      <c r="I206" s="27"/>
      <c r="J206" s="27"/>
      <c r="K206" s="27"/>
      <c r="L206" s="78"/>
      <c r="M206" s="27"/>
      <c r="N206" s="27"/>
      <c r="O206" s="27"/>
      <c r="P206" s="27"/>
      <c r="Q206" s="39"/>
    </row>
    <row r="207" spans="8:17" s="25" customFormat="1" x14ac:dyDescent="0.25">
      <c r="H207" s="251"/>
      <c r="I207" s="27"/>
      <c r="J207" s="27"/>
      <c r="K207" s="27"/>
      <c r="L207" s="78"/>
      <c r="M207" s="27"/>
      <c r="N207" s="27"/>
      <c r="O207" s="27"/>
      <c r="P207" s="27"/>
      <c r="Q207" s="39"/>
    </row>
    <row r="208" spans="8:17" s="25" customFormat="1" x14ac:dyDescent="0.25">
      <c r="H208" s="251"/>
      <c r="I208" s="27"/>
      <c r="J208" s="27"/>
      <c r="K208" s="27"/>
      <c r="L208" s="78"/>
      <c r="M208" s="27"/>
      <c r="N208" s="27"/>
      <c r="O208" s="27"/>
      <c r="P208" s="27"/>
      <c r="Q208" s="39"/>
    </row>
    <row r="209" spans="8:17" s="25" customFormat="1" x14ac:dyDescent="0.25">
      <c r="H209" s="251"/>
      <c r="I209" s="27"/>
      <c r="J209" s="27"/>
      <c r="K209" s="27"/>
      <c r="L209" s="78"/>
      <c r="M209" s="27"/>
      <c r="N209" s="27"/>
      <c r="O209" s="27"/>
      <c r="P209" s="27"/>
      <c r="Q209" s="39"/>
    </row>
    <row r="210" spans="8:17" s="25" customFormat="1" x14ac:dyDescent="0.25">
      <c r="H210" s="251"/>
      <c r="I210" s="27"/>
      <c r="J210" s="27"/>
      <c r="K210" s="27"/>
      <c r="L210" s="78"/>
      <c r="M210" s="27"/>
      <c r="N210" s="27"/>
      <c r="O210" s="27"/>
      <c r="P210" s="27"/>
      <c r="Q210" s="39"/>
    </row>
    <row r="211" spans="8:17" s="25" customFormat="1" x14ac:dyDescent="0.25">
      <c r="H211" s="251"/>
      <c r="I211" s="27"/>
      <c r="J211" s="27"/>
      <c r="K211" s="27"/>
      <c r="L211" s="78"/>
      <c r="M211" s="27"/>
      <c r="N211" s="27"/>
      <c r="O211" s="27"/>
      <c r="P211" s="27"/>
      <c r="Q211" s="39"/>
    </row>
    <row r="212" spans="8:17" s="25" customFormat="1" x14ac:dyDescent="0.25">
      <c r="H212" s="251"/>
      <c r="I212" s="27"/>
      <c r="J212" s="27"/>
      <c r="K212" s="27"/>
      <c r="L212" s="78"/>
      <c r="M212" s="27"/>
      <c r="N212" s="27"/>
      <c r="O212" s="27"/>
      <c r="P212" s="27"/>
      <c r="Q212" s="39"/>
    </row>
    <row r="213" spans="8:17" s="25" customFormat="1" x14ac:dyDescent="0.25">
      <c r="H213" s="251"/>
      <c r="I213" s="27"/>
      <c r="J213" s="27"/>
      <c r="K213" s="27"/>
      <c r="L213" s="78"/>
      <c r="M213" s="27"/>
      <c r="N213" s="27"/>
      <c r="O213" s="27"/>
      <c r="P213" s="27"/>
      <c r="Q213" s="39"/>
    </row>
    <row r="214" spans="8:17" s="25" customFormat="1" x14ac:dyDescent="0.25">
      <c r="H214" s="251"/>
      <c r="I214" s="27"/>
      <c r="J214" s="27"/>
      <c r="K214" s="27"/>
      <c r="L214" s="78"/>
      <c r="M214" s="27"/>
      <c r="N214" s="27"/>
      <c r="O214" s="27"/>
      <c r="P214" s="27"/>
      <c r="Q214" s="39"/>
    </row>
    <row r="215" spans="8:17" s="25" customFormat="1" x14ac:dyDescent="0.25">
      <c r="H215" s="251"/>
      <c r="I215" s="27"/>
      <c r="J215" s="27"/>
      <c r="K215" s="27"/>
      <c r="L215" s="78"/>
      <c r="M215" s="27"/>
      <c r="N215" s="27"/>
      <c r="O215" s="27"/>
      <c r="P215" s="27"/>
      <c r="Q215" s="39"/>
    </row>
    <row r="216" spans="8:17" s="25" customFormat="1" x14ac:dyDescent="0.25">
      <c r="H216" s="251"/>
      <c r="I216" s="27"/>
      <c r="J216" s="27"/>
      <c r="K216" s="27"/>
      <c r="L216" s="78"/>
      <c r="M216" s="27"/>
      <c r="N216" s="27"/>
      <c r="O216" s="27"/>
      <c r="P216" s="27"/>
      <c r="Q216" s="39"/>
    </row>
    <row r="217" spans="8:17" s="25" customFormat="1" x14ac:dyDescent="0.25">
      <c r="H217" s="251"/>
      <c r="I217" s="27"/>
      <c r="J217" s="27"/>
      <c r="K217" s="27"/>
      <c r="L217" s="78"/>
      <c r="M217" s="27"/>
      <c r="N217" s="27"/>
      <c r="O217" s="27"/>
      <c r="P217" s="27"/>
      <c r="Q217" s="39"/>
    </row>
    <row r="218" spans="8:17" s="25" customFormat="1" x14ac:dyDescent="0.25">
      <c r="H218" s="251"/>
      <c r="I218" s="27"/>
      <c r="J218" s="27"/>
      <c r="K218" s="27"/>
      <c r="L218" s="78"/>
      <c r="M218" s="27"/>
      <c r="N218" s="27"/>
      <c r="O218" s="27"/>
      <c r="P218" s="27"/>
      <c r="Q218" s="39"/>
    </row>
    <row r="219" spans="8:17" s="25" customFormat="1" x14ac:dyDescent="0.25">
      <c r="H219" s="251"/>
      <c r="I219" s="27"/>
      <c r="J219" s="27"/>
      <c r="K219" s="27"/>
      <c r="L219" s="78"/>
      <c r="M219" s="27"/>
      <c r="N219" s="27"/>
      <c r="O219" s="27"/>
      <c r="P219" s="27"/>
      <c r="Q219" s="39"/>
    </row>
    <row r="220" spans="8:17" s="25" customFormat="1" x14ac:dyDescent="0.25">
      <c r="H220" s="251"/>
      <c r="I220" s="27"/>
      <c r="J220" s="27"/>
      <c r="K220" s="27"/>
      <c r="L220" s="78"/>
      <c r="M220" s="27"/>
      <c r="N220" s="27"/>
      <c r="O220" s="27"/>
      <c r="P220" s="27"/>
      <c r="Q220" s="39"/>
    </row>
    <row r="221" spans="8:17" s="25" customFormat="1" x14ac:dyDescent="0.25">
      <c r="H221" s="251"/>
      <c r="I221" s="27"/>
      <c r="J221" s="27"/>
      <c r="K221" s="27"/>
      <c r="L221" s="78"/>
      <c r="M221" s="27"/>
      <c r="N221" s="27"/>
      <c r="O221" s="27"/>
      <c r="P221" s="27"/>
      <c r="Q221" s="39"/>
    </row>
    <row r="222" spans="8:17" s="25" customFormat="1" x14ac:dyDescent="0.25">
      <c r="H222" s="251"/>
      <c r="I222" s="27"/>
      <c r="J222" s="27"/>
      <c r="K222" s="27"/>
      <c r="L222" s="78"/>
      <c r="M222" s="27"/>
      <c r="N222" s="27"/>
      <c r="O222" s="27"/>
      <c r="P222" s="27"/>
      <c r="Q222" s="39"/>
    </row>
    <row r="223" spans="8:17" s="25" customFormat="1" x14ac:dyDescent="0.25">
      <c r="H223" s="251"/>
      <c r="I223" s="27"/>
      <c r="J223" s="27"/>
      <c r="K223" s="27"/>
      <c r="L223" s="78"/>
      <c r="M223" s="27"/>
      <c r="N223" s="27"/>
      <c r="O223" s="27"/>
      <c r="P223" s="27"/>
      <c r="Q223" s="39"/>
    </row>
    <row r="224" spans="8:17" s="25" customFormat="1" x14ac:dyDescent="0.25">
      <c r="H224" s="251"/>
      <c r="I224" s="27"/>
      <c r="J224" s="27"/>
      <c r="K224" s="27"/>
      <c r="L224" s="78"/>
      <c r="M224" s="27"/>
      <c r="N224" s="27"/>
      <c r="O224" s="27"/>
      <c r="P224" s="27"/>
      <c r="Q224" s="39"/>
    </row>
    <row r="225" spans="8:17" s="25" customFormat="1" x14ac:dyDescent="0.25">
      <c r="H225" s="251"/>
      <c r="I225" s="27"/>
      <c r="J225" s="27"/>
      <c r="K225" s="27"/>
      <c r="L225" s="78"/>
      <c r="M225" s="27"/>
      <c r="N225" s="27"/>
      <c r="O225" s="27"/>
      <c r="P225" s="27"/>
      <c r="Q225" s="39"/>
    </row>
    <row r="226" spans="8:17" s="25" customFormat="1" x14ac:dyDescent="0.25">
      <c r="H226" s="251"/>
      <c r="I226" s="27"/>
      <c r="J226" s="27"/>
      <c r="K226" s="27"/>
      <c r="L226" s="78"/>
      <c r="M226" s="27"/>
      <c r="N226" s="27"/>
      <c r="O226" s="27"/>
      <c r="P226" s="27"/>
      <c r="Q226" s="39"/>
    </row>
    <row r="227" spans="8:17" s="25" customFormat="1" x14ac:dyDescent="0.25">
      <c r="H227" s="251"/>
      <c r="I227" s="27"/>
      <c r="J227" s="27"/>
      <c r="K227" s="27"/>
      <c r="L227" s="78"/>
      <c r="M227" s="27"/>
      <c r="N227" s="27"/>
      <c r="O227" s="27"/>
      <c r="P227" s="27"/>
      <c r="Q227" s="39"/>
    </row>
    <row r="228" spans="8:17" s="25" customFormat="1" x14ac:dyDescent="0.25">
      <c r="H228" s="251"/>
      <c r="I228" s="27"/>
      <c r="J228" s="27"/>
      <c r="K228" s="27"/>
      <c r="L228" s="78"/>
      <c r="M228" s="27"/>
      <c r="N228" s="27"/>
      <c r="O228" s="27"/>
      <c r="P228" s="27"/>
      <c r="Q228" s="39"/>
    </row>
    <row r="229" spans="8:17" s="25" customFormat="1" x14ac:dyDescent="0.25">
      <c r="H229" s="251"/>
      <c r="I229" s="27"/>
      <c r="J229" s="27"/>
      <c r="K229" s="27"/>
      <c r="L229" s="78"/>
      <c r="M229" s="27"/>
      <c r="N229" s="27"/>
      <c r="O229" s="27"/>
      <c r="P229" s="27"/>
      <c r="Q229" s="39"/>
    </row>
    <row r="230" spans="8:17" s="25" customFormat="1" x14ac:dyDescent="0.25">
      <c r="H230" s="251"/>
      <c r="I230" s="27"/>
      <c r="J230" s="27"/>
      <c r="K230" s="27"/>
      <c r="L230" s="78"/>
      <c r="M230" s="27"/>
      <c r="N230" s="27"/>
      <c r="O230" s="27"/>
      <c r="P230" s="27"/>
      <c r="Q230" s="39"/>
    </row>
    <row r="231" spans="8:17" s="25" customFormat="1" x14ac:dyDescent="0.25">
      <c r="H231" s="251"/>
      <c r="I231" s="27"/>
      <c r="J231" s="27"/>
      <c r="K231" s="27"/>
      <c r="L231" s="78"/>
      <c r="M231" s="27"/>
      <c r="N231" s="27"/>
      <c r="O231" s="27"/>
      <c r="P231" s="27"/>
      <c r="Q231" s="39"/>
    </row>
    <row r="232" spans="8:17" s="25" customFormat="1" x14ac:dyDescent="0.25">
      <c r="H232" s="251"/>
      <c r="I232" s="27"/>
      <c r="J232" s="27"/>
      <c r="K232" s="27"/>
      <c r="L232" s="78"/>
      <c r="M232" s="27"/>
      <c r="N232" s="27"/>
      <c r="O232" s="27"/>
      <c r="P232" s="27"/>
      <c r="Q232" s="39"/>
    </row>
    <row r="233" spans="8:17" s="25" customFormat="1" x14ac:dyDescent="0.25">
      <c r="H233" s="251"/>
      <c r="I233" s="27"/>
      <c r="J233" s="27"/>
      <c r="K233" s="27"/>
      <c r="L233" s="78"/>
      <c r="M233" s="27"/>
      <c r="N233" s="27"/>
      <c r="O233" s="27"/>
      <c r="P233" s="27"/>
      <c r="Q233" s="39"/>
    </row>
    <row r="234" spans="8:17" s="25" customFormat="1" x14ac:dyDescent="0.25">
      <c r="H234" s="251"/>
      <c r="I234" s="27"/>
      <c r="J234" s="27"/>
      <c r="K234" s="27"/>
      <c r="L234" s="78"/>
      <c r="M234" s="27"/>
      <c r="N234" s="27"/>
      <c r="O234" s="27"/>
      <c r="P234" s="27"/>
      <c r="Q234" s="39"/>
    </row>
    <row r="235" spans="8:17" s="25" customFormat="1" x14ac:dyDescent="0.25">
      <c r="H235" s="251"/>
      <c r="I235" s="27"/>
      <c r="J235" s="27"/>
      <c r="K235" s="27"/>
      <c r="L235" s="78"/>
      <c r="M235" s="27"/>
      <c r="N235" s="27"/>
      <c r="O235" s="27"/>
      <c r="P235" s="27"/>
      <c r="Q235" s="39"/>
    </row>
    <row r="236" spans="8:17" s="25" customFormat="1" x14ac:dyDescent="0.25">
      <c r="H236" s="251"/>
      <c r="I236" s="27"/>
      <c r="J236" s="27"/>
      <c r="K236" s="27"/>
      <c r="L236" s="78"/>
      <c r="M236" s="27"/>
      <c r="N236" s="27"/>
      <c r="O236" s="27"/>
      <c r="P236" s="27"/>
      <c r="Q236" s="39"/>
    </row>
    <row r="237" spans="8:17" s="25" customFormat="1" x14ac:dyDescent="0.25">
      <c r="H237" s="251"/>
      <c r="I237" s="27"/>
      <c r="J237" s="27"/>
      <c r="K237" s="27"/>
      <c r="L237" s="78"/>
      <c r="M237" s="27"/>
      <c r="N237" s="27"/>
      <c r="O237" s="27"/>
      <c r="P237" s="27"/>
      <c r="Q237" s="39"/>
    </row>
    <row r="238" spans="8:17" s="25" customFormat="1" x14ac:dyDescent="0.25">
      <c r="H238" s="251"/>
      <c r="I238" s="27"/>
      <c r="J238" s="27"/>
      <c r="K238" s="27"/>
      <c r="L238" s="78"/>
      <c r="M238" s="27"/>
      <c r="N238" s="27"/>
      <c r="O238" s="27"/>
      <c r="P238" s="27"/>
      <c r="Q238" s="39"/>
    </row>
    <row r="239" spans="8:17" s="25" customFormat="1" x14ac:dyDescent="0.25">
      <c r="H239" s="251"/>
      <c r="I239" s="27"/>
      <c r="J239" s="27"/>
      <c r="K239" s="27"/>
      <c r="L239" s="78"/>
      <c r="M239" s="27"/>
      <c r="N239" s="27"/>
      <c r="O239" s="27"/>
      <c r="P239" s="27"/>
      <c r="Q239" s="39"/>
    </row>
    <row r="240" spans="8:17" s="25" customFormat="1" x14ac:dyDescent="0.25">
      <c r="H240" s="251"/>
      <c r="I240" s="27"/>
      <c r="J240" s="27"/>
      <c r="K240" s="27"/>
      <c r="L240" s="78"/>
      <c r="M240" s="27"/>
      <c r="N240" s="27"/>
      <c r="O240" s="27"/>
      <c r="P240" s="27"/>
      <c r="Q240" s="39"/>
    </row>
    <row r="241" spans="8:17" s="25" customFormat="1" x14ac:dyDescent="0.25">
      <c r="H241" s="251"/>
      <c r="I241" s="27"/>
      <c r="J241" s="27"/>
      <c r="K241" s="27"/>
      <c r="L241" s="78"/>
      <c r="M241" s="27"/>
      <c r="N241" s="27"/>
      <c r="O241" s="27"/>
      <c r="P241" s="27"/>
      <c r="Q241" s="39"/>
    </row>
    <row r="242" spans="8:17" s="25" customFormat="1" x14ac:dyDescent="0.25">
      <c r="H242" s="251"/>
      <c r="I242" s="27"/>
      <c r="J242" s="27"/>
      <c r="K242" s="27"/>
      <c r="L242" s="78"/>
      <c r="M242" s="27"/>
      <c r="N242" s="27"/>
      <c r="O242" s="27"/>
      <c r="P242" s="27"/>
      <c r="Q242" s="39"/>
    </row>
    <row r="243" spans="8:17" s="25" customFormat="1" x14ac:dyDescent="0.25">
      <c r="H243" s="251"/>
      <c r="I243" s="27"/>
      <c r="J243" s="27"/>
      <c r="K243" s="27"/>
      <c r="L243" s="78"/>
      <c r="M243" s="27"/>
      <c r="N243" s="27"/>
      <c r="O243" s="27"/>
      <c r="P243" s="27"/>
      <c r="Q243" s="39"/>
    </row>
    <row r="244" spans="8:17" s="25" customFormat="1" x14ac:dyDescent="0.25">
      <c r="H244" s="251"/>
      <c r="I244" s="27"/>
      <c r="J244" s="27"/>
      <c r="K244" s="27"/>
      <c r="L244" s="78"/>
      <c r="M244" s="27"/>
      <c r="N244" s="27"/>
      <c r="O244" s="27"/>
      <c r="P244" s="27"/>
      <c r="Q244" s="39"/>
    </row>
    <row r="245" spans="8:17" s="25" customFormat="1" x14ac:dyDescent="0.25">
      <c r="H245" s="251"/>
      <c r="I245" s="27"/>
      <c r="J245" s="27"/>
      <c r="K245" s="27"/>
      <c r="L245" s="78"/>
      <c r="M245" s="27"/>
      <c r="N245" s="27"/>
      <c r="O245" s="27"/>
      <c r="P245" s="27"/>
      <c r="Q245" s="39"/>
    </row>
    <row r="246" spans="8:17" s="25" customFormat="1" x14ac:dyDescent="0.25">
      <c r="H246" s="251"/>
      <c r="I246" s="27"/>
      <c r="J246" s="27"/>
      <c r="K246" s="27"/>
      <c r="L246" s="78"/>
      <c r="M246" s="27"/>
      <c r="N246" s="27"/>
      <c r="O246" s="27"/>
      <c r="P246" s="27"/>
      <c r="Q246" s="39"/>
    </row>
    <row r="247" spans="8:17" s="25" customFormat="1" x14ac:dyDescent="0.25">
      <c r="H247" s="251"/>
      <c r="I247" s="27"/>
      <c r="J247" s="27"/>
      <c r="K247" s="27"/>
      <c r="L247" s="78"/>
      <c r="M247" s="27"/>
      <c r="N247" s="27"/>
      <c r="O247" s="27"/>
      <c r="P247" s="27"/>
      <c r="Q247" s="39"/>
    </row>
    <row r="248" spans="8:17" s="25" customFormat="1" x14ac:dyDescent="0.25">
      <c r="H248" s="251"/>
      <c r="I248" s="27"/>
      <c r="J248" s="27"/>
      <c r="K248" s="27"/>
      <c r="L248" s="78"/>
      <c r="M248" s="27"/>
      <c r="N248" s="27"/>
      <c r="O248" s="27"/>
      <c r="P248" s="27"/>
      <c r="Q248" s="39"/>
    </row>
    <row r="249" spans="8:17" s="25" customFormat="1" x14ac:dyDescent="0.25">
      <c r="H249" s="251"/>
      <c r="I249" s="27"/>
      <c r="J249" s="27"/>
      <c r="K249" s="27"/>
      <c r="L249" s="78"/>
      <c r="M249" s="27"/>
      <c r="N249" s="27"/>
      <c r="O249" s="27"/>
      <c r="P249" s="27"/>
      <c r="Q249" s="39"/>
    </row>
    <row r="250" spans="8:17" s="25" customFormat="1" x14ac:dyDescent="0.25">
      <c r="H250" s="251"/>
      <c r="I250" s="27"/>
      <c r="J250" s="27"/>
      <c r="K250" s="27"/>
      <c r="L250" s="78"/>
      <c r="M250" s="27"/>
      <c r="N250" s="27"/>
      <c r="O250" s="27"/>
      <c r="P250" s="27"/>
      <c r="Q250" s="39"/>
    </row>
    <row r="251" spans="8:17" s="25" customFormat="1" x14ac:dyDescent="0.25">
      <c r="H251" s="251"/>
      <c r="I251" s="27"/>
      <c r="J251" s="27"/>
      <c r="K251" s="27"/>
      <c r="L251" s="78"/>
      <c r="M251" s="27"/>
      <c r="N251" s="27"/>
      <c r="O251" s="27"/>
      <c r="P251" s="27"/>
      <c r="Q251" s="39"/>
    </row>
    <row r="252" spans="8:17" s="25" customFormat="1" x14ac:dyDescent="0.25">
      <c r="H252" s="251"/>
      <c r="I252" s="27"/>
      <c r="J252" s="27"/>
      <c r="K252" s="27"/>
      <c r="L252" s="78"/>
      <c r="M252" s="27"/>
      <c r="N252" s="27"/>
      <c r="O252" s="27"/>
      <c r="P252" s="27"/>
      <c r="Q252" s="39"/>
    </row>
    <row r="253" spans="8:17" s="25" customFormat="1" x14ac:dyDescent="0.25">
      <c r="H253" s="251"/>
      <c r="I253" s="27"/>
      <c r="J253" s="27"/>
      <c r="K253" s="27"/>
      <c r="L253" s="78"/>
      <c r="M253" s="27"/>
      <c r="N253" s="27"/>
      <c r="O253" s="27"/>
      <c r="P253" s="27"/>
      <c r="Q253" s="39"/>
    </row>
    <row r="254" spans="8:17" s="25" customFormat="1" x14ac:dyDescent="0.25">
      <c r="H254" s="251"/>
      <c r="I254" s="27"/>
      <c r="J254" s="27"/>
      <c r="K254" s="27"/>
      <c r="L254" s="78"/>
      <c r="M254" s="27"/>
      <c r="N254" s="27"/>
      <c r="O254" s="27"/>
      <c r="P254" s="27"/>
      <c r="Q254" s="39"/>
    </row>
    <row r="255" spans="8:17" s="25" customFormat="1" x14ac:dyDescent="0.25">
      <c r="H255" s="251"/>
      <c r="I255" s="27"/>
      <c r="J255" s="27"/>
      <c r="K255" s="27"/>
      <c r="L255" s="78"/>
      <c r="M255" s="27"/>
      <c r="N255" s="27"/>
      <c r="O255" s="27"/>
      <c r="P255" s="27"/>
      <c r="Q255" s="39"/>
    </row>
    <row r="256" spans="8:17" s="25" customFormat="1" x14ac:dyDescent="0.25">
      <c r="H256" s="251"/>
      <c r="I256" s="27"/>
      <c r="J256" s="27"/>
      <c r="K256" s="27"/>
      <c r="L256" s="78"/>
      <c r="M256" s="27"/>
      <c r="N256" s="27"/>
      <c r="O256" s="27"/>
      <c r="P256" s="27"/>
      <c r="Q256" s="39"/>
    </row>
    <row r="257" spans="8:17" s="25" customFormat="1" x14ac:dyDescent="0.25">
      <c r="H257" s="251"/>
      <c r="I257" s="27"/>
      <c r="J257" s="27"/>
      <c r="K257" s="27"/>
      <c r="L257" s="78"/>
      <c r="M257" s="27"/>
      <c r="N257" s="27"/>
      <c r="O257" s="27"/>
      <c r="P257" s="27"/>
      <c r="Q257" s="39"/>
    </row>
    <row r="258" spans="8:17" s="25" customFormat="1" x14ac:dyDescent="0.25">
      <c r="H258" s="251"/>
      <c r="I258" s="27"/>
      <c r="J258" s="27"/>
      <c r="K258" s="27"/>
      <c r="L258" s="78"/>
      <c r="M258" s="27"/>
      <c r="N258" s="27"/>
      <c r="O258" s="27"/>
      <c r="P258" s="27"/>
      <c r="Q258" s="39"/>
    </row>
    <row r="259" spans="8:17" s="25" customFormat="1" x14ac:dyDescent="0.25">
      <c r="H259" s="251"/>
      <c r="I259" s="27"/>
      <c r="J259" s="27"/>
      <c r="K259" s="27"/>
      <c r="L259" s="78"/>
      <c r="M259" s="27"/>
      <c r="N259" s="27"/>
      <c r="O259" s="27"/>
      <c r="P259" s="27"/>
      <c r="Q259" s="39"/>
    </row>
    <row r="260" spans="8:17" s="25" customFormat="1" x14ac:dyDescent="0.25">
      <c r="H260" s="251"/>
      <c r="I260" s="27"/>
      <c r="J260" s="27"/>
      <c r="K260" s="27"/>
      <c r="L260" s="78"/>
      <c r="M260" s="27"/>
      <c r="N260" s="27"/>
      <c r="O260" s="27"/>
      <c r="P260" s="27"/>
      <c r="Q260" s="39"/>
    </row>
    <row r="261" spans="8:17" s="25" customFormat="1" x14ac:dyDescent="0.25">
      <c r="H261" s="251"/>
      <c r="I261" s="27"/>
      <c r="J261" s="27"/>
      <c r="K261" s="27"/>
      <c r="L261" s="78"/>
      <c r="M261" s="27"/>
      <c r="N261" s="27"/>
      <c r="O261" s="27"/>
      <c r="P261" s="27"/>
      <c r="Q261" s="39"/>
    </row>
    <row r="262" spans="8:17" s="25" customFormat="1" x14ac:dyDescent="0.25">
      <c r="H262" s="251"/>
      <c r="I262" s="27"/>
      <c r="J262" s="27"/>
      <c r="K262" s="27"/>
      <c r="L262" s="78"/>
      <c r="M262" s="27"/>
      <c r="N262" s="27"/>
      <c r="O262" s="27"/>
      <c r="P262" s="27"/>
      <c r="Q262" s="39"/>
    </row>
    <row r="263" spans="8:17" s="25" customFormat="1" x14ac:dyDescent="0.25">
      <c r="H263" s="251"/>
      <c r="I263" s="27"/>
      <c r="J263" s="27"/>
      <c r="K263" s="27"/>
      <c r="L263" s="78"/>
      <c r="M263" s="27"/>
      <c r="N263" s="27"/>
      <c r="O263" s="27"/>
      <c r="P263" s="27"/>
      <c r="Q263" s="39"/>
    </row>
    <row r="264" spans="8:17" s="25" customFormat="1" x14ac:dyDescent="0.25">
      <c r="H264" s="251"/>
      <c r="I264" s="27"/>
      <c r="J264" s="27"/>
      <c r="K264" s="27"/>
      <c r="L264" s="78"/>
      <c r="M264" s="27"/>
      <c r="N264" s="27"/>
      <c r="O264" s="27"/>
      <c r="P264" s="27"/>
      <c r="Q264" s="39"/>
    </row>
    <row r="265" spans="8:17" s="25" customFormat="1" x14ac:dyDescent="0.25">
      <c r="H265" s="251"/>
      <c r="I265" s="27"/>
      <c r="J265" s="27"/>
      <c r="K265" s="27"/>
      <c r="L265" s="78"/>
      <c r="M265" s="27"/>
      <c r="N265" s="27"/>
      <c r="O265" s="27"/>
      <c r="P265" s="27"/>
      <c r="Q265" s="39"/>
    </row>
    <row r="266" spans="8:17" s="25" customFormat="1" x14ac:dyDescent="0.25">
      <c r="H266" s="251"/>
      <c r="I266" s="27"/>
      <c r="J266" s="27"/>
      <c r="K266" s="27"/>
      <c r="L266" s="78"/>
      <c r="M266" s="27"/>
      <c r="N266" s="27"/>
      <c r="O266" s="27"/>
      <c r="P266" s="27"/>
      <c r="Q266" s="39"/>
    </row>
    <row r="267" spans="8:17" s="25" customFormat="1" x14ac:dyDescent="0.25">
      <c r="H267" s="251"/>
      <c r="I267" s="27"/>
      <c r="J267" s="27"/>
      <c r="K267" s="27"/>
      <c r="L267" s="78"/>
      <c r="M267" s="27"/>
      <c r="N267" s="27"/>
      <c r="O267" s="27"/>
      <c r="P267" s="27"/>
      <c r="Q267" s="39"/>
    </row>
    <row r="268" spans="8:17" s="25" customFormat="1" x14ac:dyDescent="0.25">
      <c r="H268" s="251"/>
      <c r="I268" s="27"/>
      <c r="J268" s="27"/>
      <c r="K268" s="27"/>
      <c r="L268" s="78"/>
      <c r="M268" s="27"/>
      <c r="N268" s="27"/>
      <c r="O268" s="27"/>
      <c r="P268" s="27"/>
      <c r="Q268" s="39"/>
    </row>
    <row r="269" spans="8:17" s="25" customFormat="1" x14ac:dyDescent="0.25">
      <c r="H269" s="251"/>
      <c r="I269" s="27"/>
      <c r="J269" s="27"/>
      <c r="K269" s="27"/>
      <c r="L269" s="78"/>
      <c r="M269" s="27"/>
      <c r="N269" s="27"/>
      <c r="O269" s="27"/>
      <c r="P269" s="27"/>
      <c r="Q269" s="39"/>
    </row>
    <row r="270" spans="8:17" s="25" customFormat="1" x14ac:dyDescent="0.25">
      <c r="H270" s="251"/>
      <c r="I270" s="27"/>
      <c r="J270" s="27"/>
      <c r="K270" s="27"/>
      <c r="L270" s="78"/>
      <c r="M270" s="27"/>
      <c r="N270" s="27"/>
      <c r="O270" s="27"/>
      <c r="P270" s="27"/>
      <c r="Q270" s="39"/>
    </row>
    <row r="271" spans="8:17" s="25" customFormat="1" x14ac:dyDescent="0.25">
      <c r="H271" s="251"/>
      <c r="I271" s="27"/>
      <c r="J271" s="27"/>
      <c r="K271" s="27"/>
      <c r="L271" s="78"/>
      <c r="M271" s="27"/>
      <c r="N271" s="27"/>
      <c r="O271" s="27"/>
      <c r="P271" s="27"/>
      <c r="Q271" s="39"/>
    </row>
    <row r="272" spans="8:17" s="25" customFormat="1" x14ac:dyDescent="0.25">
      <c r="H272" s="251"/>
      <c r="I272" s="27"/>
      <c r="J272" s="27"/>
      <c r="K272" s="27"/>
      <c r="L272" s="78"/>
      <c r="M272" s="27"/>
      <c r="N272" s="27"/>
      <c r="O272" s="27"/>
      <c r="P272" s="27"/>
      <c r="Q272" s="39"/>
    </row>
    <row r="273" spans="8:17" s="25" customFormat="1" x14ac:dyDescent="0.25">
      <c r="H273" s="251"/>
      <c r="I273" s="27"/>
      <c r="J273" s="27"/>
      <c r="K273" s="27"/>
      <c r="L273" s="78"/>
      <c r="M273" s="27"/>
      <c r="N273" s="27"/>
      <c r="O273" s="27"/>
      <c r="P273" s="27"/>
      <c r="Q273" s="39"/>
    </row>
    <row r="274" spans="8:17" s="25" customFormat="1" x14ac:dyDescent="0.25">
      <c r="H274" s="251"/>
      <c r="I274" s="27"/>
      <c r="J274" s="27"/>
      <c r="K274" s="27"/>
      <c r="L274" s="78"/>
      <c r="M274" s="27"/>
      <c r="N274" s="27"/>
      <c r="O274" s="27"/>
      <c r="P274" s="27"/>
      <c r="Q274" s="39"/>
    </row>
    <row r="275" spans="8:17" s="25" customFormat="1" x14ac:dyDescent="0.25">
      <c r="H275" s="251"/>
      <c r="I275" s="27"/>
      <c r="J275" s="27"/>
      <c r="K275" s="27"/>
      <c r="L275" s="78"/>
      <c r="M275" s="27"/>
      <c r="N275" s="27"/>
      <c r="O275" s="27"/>
      <c r="P275" s="27"/>
      <c r="Q275" s="39"/>
    </row>
    <row r="276" spans="8:17" s="25" customFormat="1" x14ac:dyDescent="0.25">
      <c r="H276" s="251"/>
      <c r="I276" s="27"/>
      <c r="J276" s="27"/>
      <c r="K276" s="27"/>
      <c r="L276" s="78"/>
      <c r="M276" s="27"/>
      <c r="N276" s="27"/>
      <c r="O276" s="27"/>
      <c r="P276" s="27"/>
      <c r="Q276" s="39"/>
    </row>
    <row r="277" spans="8:17" s="25" customFormat="1" x14ac:dyDescent="0.25">
      <c r="H277" s="251"/>
      <c r="I277" s="27"/>
      <c r="J277" s="27"/>
      <c r="K277" s="27"/>
      <c r="L277" s="78"/>
      <c r="M277" s="27"/>
      <c r="N277" s="27"/>
      <c r="O277" s="27"/>
      <c r="P277" s="27"/>
      <c r="Q277" s="39"/>
    </row>
    <row r="278" spans="8:17" s="25" customFormat="1" x14ac:dyDescent="0.25">
      <c r="H278" s="251"/>
      <c r="I278" s="27"/>
      <c r="J278" s="27"/>
      <c r="K278" s="27"/>
      <c r="L278" s="78"/>
      <c r="M278" s="27"/>
      <c r="N278" s="27"/>
      <c r="O278" s="27"/>
      <c r="P278" s="27"/>
      <c r="Q278" s="39"/>
    </row>
    <row r="279" spans="8:17" s="25" customFormat="1" x14ac:dyDescent="0.25">
      <c r="H279" s="251"/>
      <c r="I279" s="27"/>
      <c r="J279" s="27"/>
      <c r="K279" s="27"/>
      <c r="L279" s="78"/>
      <c r="M279" s="27"/>
      <c r="N279" s="27"/>
      <c r="O279" s="27"/>
      <c r="P279" s="27"/>
      <c r="Q279" s="39"/>
    </row>
    <row r="280" spans="8:17" s="25" customFormat="1" x14ac:dyDescent="0.25">
      <c r="H280" s="251"/>
      <c r="I280" s="27"/>
      <c r="J280" s="27"/>
      <c r="K280" s="27"/>
      <c r="L280" s="78"/>
      <c r="M280" s="27"/>
      <c r="N280" s="27"/>
      <c r="O280" s="27"/>
      <c r="P280" s="27"/>
      <c r="Q280" s="39"/>
    </row>
    <row r="281" spans="8:17" s="25" customFormat="1" x14ac:dyDescent="0.25">
      <c r="H281" s="251"/>
      <c r="I281" s="27"/>
      <c r="J281" s="27"/>
      <c r="K281" s="27"/>
      <c r="L281" s="78"/>
      <c r="M281" s="27"/>
      <c r="N281" s="27"/>
      <c r="O281" s="27"/>
      <c r="P281" s="27"/>
      <c r="Q281" s="39"/>
    </row>
    <row r="282" spans="8:17" s="25" customFormat="1" x14ac:dyDescent="0.25">
      <c r="H282" s="251"/>
      <c r="I282" s="27"/>
      <c r="J282" s="27"/>
      <c r="K282" s="27"/>
      <c r="L282" s="78"/>
      <c r="M282" s="27"/>
      <c r="N282" s="27"/>
      <c r="O282" s="27"/>
      <c r="P282" s="27"/>
      <c r="Q282" s="39"/>
    </row>
    <row r="283" spans="8:17" s="25" customFormat="1" x14ac:dyDescent="0.25">
      <c r="H283" s="251"/>
      <c r="I283" s="27"/>
      <c r="J283" s="27"/>
      <c r="K283" s="27"/>
      <c r="L283" s="78"/>
      <c r="M283" s="27"/>
      <c r="N283" s="27"/>
      <c r="O283" s="27"/>
      <c r="P283" s="27"/>
      <c r="Q283" s="39"/>
    </row>
    <row r="284" spans="8:17" s="25" customFormat="1" x14ac:dyDescent="0.25">
      <c r="H284" s="251"/>
      <c r="I284" s="27"/>
      <c r="J284" s="27"/>
      <c r="K284" s="27"/>
      <c r="L284" s="78"/>
      <c r="M284" s="27"/>
      <c r="N284" s="27"/>
      <c r="O284" s="27"/>
      <c r="P284" s="27"/>
      <c r="Q284" s="39"/>
    </row>
    <row r="285" spans="8:17" s="25" customFormat="1" x14ac:dyDescent="0.25">
      <c r="H285" s="251"/>
      <c r="I285" s="27"/>
      <c r="J285" s="27"/>
      <c r="K285" s="27"/>
      <c r="L285" s="78"/>
      <c r="M285" s="27"/>
      <c r="N285" s="27"/>
      <c r="O285" s="27"/>
      <c r="P285" s="27"/>
      <c r="Q285" s="39"/>
    </row>
    <row r="286" spans="8:17" s="25" customFormat="1" x14ac:dyDescent="0.25">
      <c r="H286" s="251"/>
      <c r="I286" s="27"/>
      <c r="J286" s="27"/>
      <c r="K286" s="27"/>
      <c r="L286" s="78"/>
      <c r="M286" s="27"/>
      <c r="N286" s="27"/>
      <c r="O286" s="27"/>
      <c r="P286" s="27"/>
      <c r="Q286" s="39"/>
    </row>
    <row r="287" spans="8:17" s="25" customFormat="1" x14ac:dyDescent="0.25">
      <c r="H287" s="251"/>
      <c r="I287" s="27"/>
      <c r="J287" s="27"/>
      <c r="K287" s="27"/>
      <c r="L287" s="78"/>
      <c r="M287" s="27"/>
      <c r="N287" s="27"/>
      <c r="O287" s="27"/>
      <c r="P287" s="27"/>
      <c r="Q287" s="39"/>
    </row>
    <row r="288" spans="8:17" s="25" customFormat="1" x14ac:dyDescent="0.25">
      <c r="H288" s="251"/>
      <c r="I288" s="27"/>
      <c r="J288" s="27"/>
      <c r="K288" s="27"/>
      <c r="L288" s="78"/>
      <c r="M288" s="27"/>
      <c r="N288" s="27"/>
      <c r="O288" s="27"/>
      <c r="P288" s="27"/>
      <c r="Q288" s="39"/>
    </row>
    <row r="289" spans="8:17" s="25" customFormat="1" x14ac:dyDescent="0.25">
      <c r="H289" s="251"/>
      <c r="I289" s="27"/>
      <c r="J289" s="27"/>
      <c r="K289" s="27"/>
      <c r="L289" s="78"/>
      <c r="M289" s="27"/>
      <c r="N289" s="27"/>
      <c r="O289" s="27"/>
      <c r="P289" s="27"/>
      <c r="Q289" s="39"/>
    </row>
    <row r="290" spans="8:17" s="25" customFormat="1" x14ac:dyDescent="0.25">
      <c r="H290" s="251"/>
      <c r="I290" s="27"/>
      <c r="J290" s="27"/>
      <c r="K290" s="27"/>
      <c r="L290" s="78"/>
      <c r="M290" s="27"/>
      <c r="N290" s="27"/>
      <c r="O290" s="27"/>
      <c r="P290" s="27"/>
      <c r="Q290" s="39"/>
    </row>
    <row r="291" spans="8:17" s="25" customFormat="1" x14ac:dyDescent="0.25">
      <c r="H291" s="251"/>
      <c r="I291" s="27"/>
      <c r="J291" s="27"/>
      <c r="K291" s="27"/>
      <c r="L291" s="78"/>
      <c r="M291" s="27"/>
      <c r="N291" s="27"/>
      <c r="O291" s="27"/>
      <c r="P291" s="27"/>
      <c r="Q291" s="39"/>
    </row>
    <row r="292" spans="8:17" s="25" customFormat="1" x14ac:dyDescent="0.25">
      <c r="H292" s="251"/>
      <c r="I292" s="27"/>
      <c r="J292" s="27"/>
      <c r="K292" s="27"/>
      <c r="L292" s="78"/>
      <c r="M292" s="27"/>
      <c r="N292" s="27"/>
      <c r="O292" s="27"/>
      <c r="P292" s="27"/>
      <c r="Q292" s="39"/>
    </row>
    <row r="293" spans="8:17" s="25" customFormat="1" x14ac:dyDescent="0.25">
      <c r="H293" s="251"/>
      <c r="I293" s="27"/>
      <c r="J293" s="27"/>
      <c r="K293" s="27"/>
      <c r="L293" s="78"/>
      <c r="M293" s="27"/>
      <c r="N293" s="27"/>
      <c r="O293" s="27"/>
      <c r="P293" s="27"/>
      <c r="Q293" s="39"/>
    </row>
    <row r="294" spans="8:17" s="25" customFormat="1" x14ac:dyDescent="0.25">
      <c r="H294" s="251"/>
      <c r="I294" s="27"/>
      <c r="J294" s="27"/>
      <c r="K294" s="27"/>
      <c r="L294" s="78"/>
      <c r="M294" s="27"/>
      <c r="N294" s="27"/>
      <c r="O294" s="27"/>
      <c r="P294" s="27"/>
      <c r="Q294" s="39"/>
    </row>
    <row r="295" spans="8:17" s="25" customFormat="1" x14ac:dyDescent="0.25">
      <c r="H295" s="251"/>
      <c r="I295" s="27"/>
      <c r="J295" s="27"/>
      <c r="K295" s="27"/>
      <c r="L295" s="78"/>
      <c r="M295" s="27"/>
      <c r="N295" s="27"/>
      <c r="O295" s="27"/>
      <c r="P295" s="27"/>
      <c r="Q295" s="39"/>
    </row>
    <row r="296" spans="8:17" s="25" customFormat="1" x14ac:dyDescent="0.25">
      <c r="H296" s="251"/>
      <c r="I296" s="27"/>
      <c r="J296" s="27"/>
      <c r="K296" s="27"/>
      <c r="L296" s="78"/>
      <c r="M296" s="27"/>
      <c r="N296" s="27"/>
      <c r="O296" s="27"/>
      <c r="P296" s="27"/>
      <c r="Q296" s="39"/>
    </row>
    <row r="297" spans="8:17" s="25" customFormat="1" x14ac:dyDescent="0.25">
      <c r="H297" s="251"/>
      <c r="I297" s="27"/>
      <c r="J297" s="27"/>
      <c r="K297" s="27"/>
      <c r="L297" s="78"/>
      <c r="M297" s="27"/>
      <c r="N297" s="27"/>
      <c r="O297" s="27"/>
      <c r="P297" s="27"/>
      <c r="Q297" s="39"/>
    </row>
    <row r="298" spans="8:17" s="25" customFormat="1" x14ac:dyDescent="0.25">
      <c r="H298" s="251"/>
      <c r="I298" s="27"/>
      <c r="J298" s="27"/>
      <c r="K298" s="27"/>
      <c r="L298" s="78"/>
      <c r="M298" s="27"/>
      <c r="N298" s="27"/>
      <c r="O298" s="27"/>
      <c r="P298" s="27"/>
      <c r="Q298" s="39"/>
    </row>
    <row r="299" spans="8:17" s="25" customFormat="1" x14ac:dyDescent="0.25">
      <c r="H299" s="251"/>
      <c r="I299" s="27"/>
      <c r="J299" s="27"/>
      <c r="K299" s="27"/>
      <c r="L299" s="78"/>
      <c r="M299" s="27"/>
      <c r="N299" s="27"/>
      <c r="O299" s="27"/>
      <c r="P299" s="27"/>
      <c r="Q299" s="39"/>
    </row>
    <row r="300" spans="8:17" s="25" customFormat="1" x14ac:dyDescent="0.25">
      <c r="H300" s="251"/>
      <c r="I300" s="27"/>
      <c r="J300" s="27"/>
      <c r="K300" s="27"/>
      <c r="L300" s="78"/>
      <c r="M300" s="27"/>
      <c r="N300" s="27"/>
      <c r="O300" s="27"/>
      <c r="P300" s="27"/>
      <c r="Q300" s="39"/>
    </row>
    <row r="301" spans="8:17" s="25" customFormat="1" x14ac:dyDescent="0.25">
      <c r="H301" s="251"/>
      <c r="I301" s="27"/>
      <c r="J301" s="27"/>
      <c r="K301" s="27"/>
      <c r="L301" s="78"/>
      <c r="M301" s="27"/>
      <c r="N301" s="27"/>
      <c r="O301" s="27"/>
      <c r="P301" s="27"/>
      <c r="Q301" s="39"/>
    </row>
    <row r="302" spans="8:17" s="25" customFormat="1" x14ac:dyDescent="0.25">
      <c r="H302" s="251"/>
      <c r="I302" s="27"/>
      <c r="J302" s="27"/>
      <c r="K302" s="27"/>
      <c r="L302" s="78"/>
      <c r="M302" s="27"/>
      <c r="N302" s="27"/>
      <c r="O302" s="27"/>
      <c r="P302" s="27"/>
      <c r="Q302" s="39"/>
    </row>
    <row r="303" spans="8:17" s="25" customFormat="1" x14ac:dyDescent="0.25">
      <c r="H303" s="251"/>
      <c r="I303" s="27"/>
      <c r="J303" s="27"/>
      <c r="K303" s="27"/>
      <c r="L303" s="78"/>
      <c r="M303" s="27"/>
      <c r="N303" s="27"/>
      <c r="O303" s="27"/>
      <c r="P303" s="27"/>
      <c r="Q303" s="39"/>
    </row>
    <row r="304" spans="8:17" s="25" customFormat="1" x14ac:dyDescent="0.25">
      <c r="H304" s="251"/>
      <c r="I304" s="27"/>
      <c r="J304" s="27"/>
      <c r="K304" s="27"/>
      <c r="L304" s="78"/>
      <c r="M304" s="27"/>
      <c r="N304" s="27"/>
      <c r="O304" s="27"/>
      <c r="P304" s="27"/>
      <c r="Q304" s="39"/>
    </row>
    <row r="305" spans="8:17" s="25" customFormat="1" x14ac:dyDescent="0.25">
      <c r="H305" s="251"/>
      <c r="I305" s="27"/>
      <c r="J305" s="27"/>
      <c r="K305" s="27"/>
      <c r="L305" s="78"/>
      <c r="M305" s="27"/>
      <c r="N305" s="27"/>
      <c r="O305" s="27"/>
      <c r="P305" s="27"/>
      <c r="Q305" s="39"/>
    </row>
    <row r="306" spans="8:17" s="25" customFormat="1" x14ac:dyDescent="0.25">
      <c r="H306" s="251"/>
      <c r="I306" s="27"/>
      <c r="J306" s="27"/>
      <c r="K306" s="27"/>
      <c r="L306" s="78"/>
      <c r="M306" s="27"/>
      <c r="N306" s="27"/>
      <c r="O306" s="27"/>
      <c r="P306" s="27"/>
      <c r="Q306" s="39"/>
    </row>
    <row r="307" spans="8:17" s="25" customFormat="1" x14ac:dyDescent="0.25">
      <c r="H307" s="251"/>
      <c r="I307" s="27"/>
      <c r="J307" s="27"/>
      <c r="K307" s="27"/>
      <c r="L307" s="78"/>
      <c r="M307" s="27"/>
      <c r="N307" s="27"/>
      <c r="O307" s="27"/>
      <c r="P307" s="27"/>
      <c r="Q307" s="39"/>
    </row>
    <row r="308" spans="8:17" s="25" customFormat="1" x14ac:dyDescent="0.25">
      <c r="H308" s="251"/>
      <c r="I308" s="27"/>
      <c r="J308" s="27"/>
      <c r="K308" s="27"/>
      <c r="L308" s="78"/>
      <c r="M308" s="27"/>
      <c r="N308" s="27"/>
      <c r="O308" s="27"/>
      <c r="P308" s="27"/>
      <c r="Q308" s="39"/>
    </row>
    <row r="309" spans="8:17" s="25" customFormat="1" x14ac:dyDescent="0.25">
      <c r="H309" s="251"/>
      <c r="I309" s="27"/>
      <c r="J309" s="27"/>
      <c r="K309" s="27"/>
      <c r="L309" s="78"/>
      <c r="M309" s="27"/>
      <c r="N309" s="27"/>
      <c r="O309" s="27"/>
      <c r="P309" s="27"/>
      <c r="Q309" s="39"/>
    </row>
    <row r="310" spans="8:17" s="25" customFormat="1" x14ac:dyDescent="0.25">
      <c r="H310" s="251"/>
      <c r="I310" s="27"/>
      <c r="J310" s="27"/>
      <c r="K310" s="27"/>
      <c r="L310" s="78"/>
      <c r="M310" s="27"/>
      <c r="N310" s="27"/>
      <c r="O310" s="27"/>
      <c r="P310" s="27"/>
      <c r="Q310" s="39"/>
    </row>
    <row r="311" spans="8:17" s="25" customFormat="1" x14ac:dyDescent="0.25">
      <c r="H311" s="251"/>
      <c r="I311" s="27"/>
      <c r="J311" s="27"/>
      <c r="K311" s="27"/>
      <c r="L311" s="78"/>
      <c r="M311" s="27"/>
      <c r="N311" s="27"/>
      <c r="O311" s="27"/>
      <c r="P311" s="27"/>
      <c r="Q311" s="39"/>
    </row>
    <row r="312" spans="8:17" s="25" customFormat="1" x14ac:dyDescent="0.25">
      <c r="H312" s="251"/>
      <c r="I312" s="27"/>
      <c r="J312" s="27"/>
      <c r="K312" s="27"/>
      <c r="L312" s="78"/>
      <c r="M312" s="27"/>
      <c r="N312" s="27"/>
      <c r="O312" s="27"/>
      <c r="P312" s="27"/>
      <c r="Q312" s="39"/>
    </row>
    <row r="313" spans="8:17" s="25" customFormat="1" x14ac:dyDescent="0.25">
      <c r="H313" s="251"/>
      <c r="I313" s="27"/>
      <c r="J313" s="27"/>
      <c r="K313" s="27"/>
      <c r="L313" s="78"/>
      <c r="M313" s="27"/>
      <c r="N313" s="27"/>
      <c r="O313" s="27"/>
      <c r="P313" s="27"/>
      <c r="Q313" s="39"/>
    </row>
    <row r="314" spans="8:17" s="25" customFormat="1" x14ac:dyDescent="0.25">
      <c r="H314" s="251"/>
      <c r="I314" s="27"/>
      <c r="J314" s="27"/>
      <c r="K314" s="27"/>
      <c r="L314" s="78"/>
      <c r="M314" s="27"/>
      <c r="N314" s="27"/>
      <c r="O314" s="27"/>
      <c r="P314" s="27"/>
      <c r="Q314" s="39"/>
    </row>
    <row r="315" spans="8:17" s="25" customFormat="1" x14ac:dyDescent="0.25">
      <c r="H315" s="251"/>
      <c r="I315" s="27"/>
      <c r="J315" s="27"/>
      <c r="K315" s="27"/>
      <c r="L315" s="78"/>
      <c r="M315" s="27"/>
      <c r="N315" s="27"/>
      <c r="O315" s="27"/>
      <c r="P315" s="27"/>
      <c r="Q315" s="39"/>
    </row>
    <row r="316" spans="8:17" s="25" customFormat="1" x14ac:dyDescent="0.25">
      <c r="H316" s="251"/>
      <c r="I316" s="27"/>
      <c r="J316" s="27"/>
      <c r="K316" s="27"/>
      <c r="L316" s="78"/>
      <c r="M316" s="27"/>
      <c r="N316" s="27"/>
      <c r="O316" s="27"/>
      <c r="P316" s="27"/>
      <c r="Q316" s="39"/>
    </row>
    <row r="317" spans="8:17" s="25" customFormat="1" x14ac:dyDescent="0.25">
      <c r="H317" s="251"/>
      <c r="I317" s="27"/>
      <c r="J317" s="27"/>
      <c r="K317" s="27"/>
      <c r="L317" s="78"/>
      <c r="M317" s="27"/>
      <c r="N317" s="27"/>
      <c r="O317" s="27"/>
      <c r="P317" s="27"/>
      <c r="Q317" s="39"/>
    </row>
    <row r="318" spans="8:17" s="25" customFormat="1" x14ac:dyDescent="0.25">
      <c r="H318" s="251"/>
      <c r="I318" s="27"/>
      <c r="J318" s="27"/>
      <c r="K318" s="27"/>
      <c r="L318" s="78"/>
      <c r="M318" s="27"/>
      <c r="N318" s="27"/>
      <c r="O318" s="27"/>
      <c r="P318" s="27"/>
      <c r="Q318" s="39"/>
    </row>
    <row r="319" spans="8:17" s="25" customFormat="1" x14ac:dyDescent="0.25">
      <c r="H319" s="251"/>
      <c r="I319" s="27"/>
      <c r="J319" s="27"/>
      <c r="K319" s="27"/>
      <c r="L319" s="78"/>
      <c r="M319" s="27"/>
      <c r="N319" s="27"/>
      <c r="O319" s="27"/>
      <c r="P319" s="27"/>
      <c r="Q319" s="39"/>
    </row>
    <row r="320" spans="8:17" s="25" customFormat="1" x14ac:dyDescent="0.25">
      <c r="H320" s="251"/>
      <c r="I320" s="27"/>
      <c r="J320" s="27"/>
      <c r="K320" s="27"/>
      <c r="L320" s="78"/>
      <c r="M320" s="27"/>
      <c r="N320" s="27"/>
      <c r="O320" s="27"/>
      <c r="P320" s="27"/>
      <c r="Q320" s="39"/>
    </row>
    <row r="321" spans="8:17" s="25" customFormat="1" x14ac:dyDescent="0.25">
      <c r="H321" s="251"/>
      <c r="I321" s="27"/>
      <c r="J321" s="27"/>
      <c r="K321" s="27"/>
      <c r="L321" s="78"/>
      <c r="M321" s="27"/>
      <c r="N321" s="27"/>
      <c r="O321" s="27"/>
      <c r="P321" s="27"/>
      <c r="Q321" s="39"/>
    </row>
    <row r="322" spans="8:17" s="25" customFormat="1" x14ac:dyDescent="0.25">
      <c r="H322" s="251"/>
      <c r="I322" s="27"/>
      <c r="J322" s="27"/>
      <c r="K322" s="27"/>
      <c r="L322" s="78"/>
      <c r="M322" s="27"/>
      <c r="N322" s="27"/>
      <c r="O322" s="27"/>
      <c r="P322" s="27"/>
      <c r="Q322" s="39"/>
    </row>
    <row r="323" spans="8:17" s="25" customFormat="1" x14ac:dyDescent="0.25">
      <c r="H323" s="251"/>
      <c r="I323" s="27"/>
      <c r="J323" s="27"/>
      <c r="K323" s="27"/>
      <c r="L323" s="78"/>
      <c r="M323" s="27"/>
      <c r="N323" s="27"/>
      <c r="O323" s="27"/>
      <c r="P323" s="27"/>
      <c r="Q323" s="39"/>
    </row>
    <row r="324" spans="8:17" s="25" customFormat="1" x14ac:dyDescent="0.25">
      <c r="H324" s="251"/>
      <c r="I324" s="27"/>
      <c r="J324" s="27"/>
      <c r="K324" s="27"/>
      <c r="L324" s="78"/>
      <c r="M324" s="27"/>
      <c r="N324" s="27"/>
      <c r="O324" s="27"/>
      <c r="P324" s="27"/>
      <c r="Q324" s="39"/>
    </row>
    <row r="325" spans="8:17" s="25" customFormat="1" x14ac:dyDescent="0.25">
      <c r="H325" s="251"/>
      <c r="I325" s="27"/>
      <c r="J325" s="27"/>
      <c r="K325" s="27"/>
      <c r="L325" s="78"/>
      <c r="M325" s="27"/>
      <c r="N325" s="27"/>
      <c r="O325" s="27"/>
      <c r="P325" s="27"/>
      <c r="Q325" s="39"/>
    </row>
    <row r="326" spans="8:17" s="25" customFormat="1" x14ac:dyDescent="0.25">
      <c r="H326" s="251"/>
      <c r="I326" s="27"/>
      <c r="J326" s="27"/>
      <c r="K326" s="27"/>
      <c r="L326" s="78"/>
      <c r="M326" s="27"/>
      <c r="N326" s="27"/>
      <c r="O326" s="27"/>
      <c r="P326" s="27"/>
      <c r="Q326" s="39"/>
    </row>
    <row r="327" spans="8:17" s="25" customFormat="1" x14ac:dyDescent="0.25">
      <c r="H327" s="251"/>
      <c r="I327" s="27"/>
      <c r="J327" s="27"/>
      <c r="K327" s="27"/>
      <c r="L327" s="78"/>
      <c r="M327" s="27"/>
      <c r="N327" s="27"/>
      <c r="O327" s="27"/>
      <c r="P327" s="27"/>
      <c r="Q327" s="39"/>
    </row>
    <row r="328" spans="8:17" s="25" customFormat="1" x14ac:dyDescent="0.25">
      <c r="H328" s="251"/>
      <c r="I328" s="27"/>
      <c r="J328" s="27"/>
      <c r="K328" s="27"/>
      <c r="L328" s="78"/>
      <c r="M328" s="27"/>
      <c r="N328" s="27"/>
      <c r="O328" s="27"/>
      <c r="P328" s="27"/>
      <c r="Q328" s="39"/>
    </row>
    <row r="329" spans="8:17" s="25" customFormat="1" x14ac:dyDescent="0.25">
      <c r="H329" s="251"/>
      <c r="I329" s="27"/>
      <c r="J329" s="27"/>
      <c r="K329" s="27"/>
      <c r="L329" s="78"/>
      <c r="M329" s="27"/>
      <c r="N329" s="27"/>
      <c r="O329" s="27"/>
      <c r="P329" s="27"/>
      <c r="Q329" s="39"/>
    </row>
    <row r="330" spans="8:17" s="25" customFormat="1" x14ac:dyDescent="0.25">
      <c r="H330" s="251"/>
      <c r="I330" s="27"/>
      <c r="J330" s="27"/>
      <c r="K330" s="27"/>
      <c r="L330" s="78"/>
      <c r="M330" s="27"/>
      <c r="N330" s="27"/>
      <c r="O330" s="27"/>
      <c r="P330" s="27"/>
      <c r="Q330" s="39"/>
    </row>
    <row r="331" spans="8:17" s="25" customFormat="1" x14ac:dyDescent="0.25">
      <c r="H331" s="251"/>
      <c r="I331" s="27"/>
      <c r="J331" s="27"/>
      <c r="K331" s="27"/>
      <c r="L331" s="78"/>
      <c r="M331" s="27"/>
      <c r="N331" s="27"/>
      <c r="O331" s="27"/>
      <c r="P331" s="27"/>
      <c r="Q331" s="39"/>
    </row>
    <row r="332" spans="8:17" s="25" customFormat="1" x14ac:dyDescent="0.25">
      <c r="H332" s="251"/>
      <c r="I332" s="27"/>
      <c r="J332" s="27"/>
      <c r="K332" s="27"/>
      <c r="L332" s="78"/>
      <c r="M332" s="27"/>
      <c r="N332" s="27"/>
      <c r="O332" s="27"/>
      <c r="P332" s="27"/>
      <c r="Q332" s="39"/>
    </row>
    <row r="333" spans="8:17" s="25" customFormat="1" x14ac:dyDescent="0.25">
      <c r="H333" s="251"/>
      <c r="I333" s="27"/>
      <c r="J333" s="27"/>
      <c r="K333" s="27"/>
      <c r="L333" s="78"/>
      <c r="M333" s="27"/>
      <c r="N333" s="27"/>
      <c r="O333" s="27"/>
      <c r="P333" s="27"/>
      <c r="Q333" s="39"/>
    </row>
    <row r="334" spans="8:17" s="25" customFormat="1" x14ac:dyDescent="0.25">
      <c r="H334" s="251"/>
      <c r="I334" s="27"/>
      <c r="J334" s="27"/>
      <c r="K334" s="27"/>
      <c r="L334" s="78"/>
      <c r="M334" s="27"/>
      <c r="N334" s="27"/>
      <c r="O334" s="27"/>
      <c r="P334" s="27"/>
      <c r="Q334" s="39"/>
    </row>
    <row r="335" spans="8:17" s="25" customFormat="1" x14ac:dyDescent="0.25">
      <c r="H335" s="251"/>
      <c r="I335" s="27"/>
      <c r="J335" s="27"/>
      <c r="K335" s="27"/>
      <c r="L335" s="78"/>
      <c r="M335" s="27"/>
      <c r="N335" s="27"/>
      <c r="O335" s="27"/>
      <c r="P335" s="27"/>
      <c r="Q335" s="39"/>
    </row>
    <row r="336" spans="8:17" s="25" customFormat="1" x14ac:dyDescent="0.25">
      <c r="H336" s="251"/>
      <c r="I336" s="27"/>
      <c r="J336" s="27"/>
      <c r="K336" s="27"/>
      <c r="L336" s="78"/>
      <c r="M336" s="27"/>
      <c r="N336" s="27"/>
      <c r="O336" s="27"/>
      <c r="P336" s="27"/>
      <c r="Q336" s="39"/>
    </row>
    <row r="337" spans="8:17" s="25" customFormat="1" x14ac:dyDescent="0.25">
      <c r="H337" s="251"/>
      <c r="I337" s="27"/>
      <c r="J337" s="27"/>
      <c r="K337" s="27"/>
      <c r="L337" s="78"/>
      <c r="M337" s="27"/>
      <c r="N337" s="27"/>
      <c r="O337" s="27"/>
      <c r="P337" s="27"/>
      <c r="Q337" s="39"/>
    </row>
    <row r="338" spans="8:17" s="25" customFormat="1" x14ac:dyDescent="0.25">
      <c r="H338" s="251"/>
      <c r="I338" s="27"/>
      <c r="J338" s="27"/>
      <c r="K338" s="27"/>
      <c r="L338" s="78"/>
      <c r="M338" s="27"/>
      <c r="N338" s="27"/>
      <c r="O338" s="27"/>
      <c r="P338" s="27"/>
      <c r="Q338" s="39"/>
    </row>
    <row r="339" spans="8:17" s="25" customFormat="1" x14ac:dyDescent="0.25">
      <c r="H339" s="251"/>
      <c r="I339" s="27"/>
      <c r="J339" s="27"/>
      <c r="K339" s="27"/>
      <c r="L339" s="78"/>
      <c r="M339" s="27"/>
      <c r="N339" s="27"/>
      <c r="O339" s="27"/>
      <c r="P339" s="27"/>
      <c r="Q339" s="39"/>
    </row>
    <row r="340" spans="8:17" s="25" customFormat="1" x14ac:dyDescent="0.25">
      <c r="H340" s="251"/>
      <c r="I340" s="27"/>
      <c r="J340" s="27"/>
      <c r="K340" s="27"/>
      <c r="L340" s="78"/>
      <c r="M340" s="27"/>
      <c r="N340" s="27"/>
      <c r="O340" s="27"/>
      <c r="P340" s="27"/>
      <c r="Q340" s="39"/>
    </row>
    <row r="341" spans="8:17" s="25" customFormat="1" x14ac:dyDescent="0.25">
      <c r="H341" s="251"/>
      <c r="I341" s="27"/>
      <c r="J341" s="27"/>
      <c r="K341" s="27"/>
      <c r="L341" s="78"/>
      <c r="M341" s="27"/>
      <c r="N341" s="27"/>
      <c r="O341" s="27"/>
      <c r="P341" s="27"/>
      <c r="Q341" s="39"/>
    </row>
    <row r="342" spans="8:17" s="25" customFormat="1" x14ac:dyDescent="0.25">
      <c r="H342" s="251"/>
      <c r="I342" s="27"/>
      <c r="J342" s="27"/>
      <c r="K342" s="27"/>
      <c r="L342" s="78"/>
      <c r="M342" s="27"/>
      <c r="N342" s="27"/>
      <c r="O342" s="27"/>
      <c r="P342" s="27"/>
      <c r="Q342" s="39"/>
    </row>
    <row r="343" spans="8:17" s="25" customFormat="1" x14ac:dyDescent="0.25">
      <c r="H343" s="251"/>
      <c r="I343" s="27"/>
      <c r="J343" s="27"/>
      <c r="K343" s="27"/>
      <c r="L343" s="78"/>
      <c r="M343" s="27"/>
      <c r="N343" s="27"/>
      <c r="O343" s="27"/>
      <c r="P343" s="27"/>
      <c r="Q343" s="39"/>
    </row>
    <row r="344" spans="8:17" s="25" customFormat="1" x14ac:dyDescent="0.25">
      <c r="H344" s="251"/>
      <c r="I344" s="27"/>
      <c r="J344" s="27"/>
      <c r="K344" s="27"/>
      <c r="L344" s="78"/>
      <c r="M344" s="27"/>
      <c r="N344" s="27"/>
      <c r="O344" s="27"/>
      <c r="P344" s="27"/>
      <c r="Q344" s="39"/>
    </row>
    <row r="345" spans="8:17" s="25" customFormat="1" x14ac:dyDescent="0.25">
      <c r="H345" s="251"/>
      <c r="I345" s="27"/>
      <c r="J345" s="27"/>
      <c r="K345" s="27"/>
      <c r="L345" s="78"/>
      <c r="M345" s="27"/>
      <c r="N345" s="27"/>
      <c r="O345" s="27"/>
      <c r="P345" s="27"/>
      <c r="Q345" s="39"/>
    </row>
    <row r="346" spans="8:17" s="25" customFormat="1" x14ac:dyDescent="0.25">
      <c r="H346" s="251"/>
      <c r="I346" s="27"/>
      <c r="J346" s="27"/>
      <c r="K346" s="27"/>
      <c r="L346" s="78"/>
      <c r="M346" s="27"/>
      <c r="N346" s="27"/>
      <c r="O346" s="27"/>
      <c r="P346" s="27"/>
      <c r="Q346" s="39"/>
    </row>
    <row r="347" spans="8:17" s="25" customFormat="1" x14ac:dyDescent="0.25">
      <c r="H347" s="251"/>
      <c r="I347" s="27"/>
      <c r="J347" s="27"/>
      <c r="K347" s="27"/>
      <c r="L347" s="78"/>
      <c r="M347" s="27"/>
      <c r="N347" s="27"/>
      <c r="O347" s="27"/>
      <c r="P347" s="27"/>
      <c r="Q347" s="39"/>
    </row>
    <row r="348" spans="8:17" s="25" customFormat="1" x14ac:dyDescent="0.25">
      <c r="H348" s="251"/>
      <c r="I348" s="27"/>
      <c r="J348" s="27"/>
      <c r="K348" s="27"/>
      <c r="L348" s="78"/>
      <c r="M348" s="27"/>
      <c r="N348" s="27"/>
      <c r="O348" s="27"/>
      <c r="P348" s="27"/>
      <c r="Q348" s="39"/>
    </row>
    <row r="349" spans="8:17" s="25" customFormat="1" x14ac:dyDescent="0.25">
      <c r="H349" s="251"/>
      <c r="I349" s="27"/>
      <c r="J349" s="27"/>
      <c r="K349" s="27"/>
      <c r="L349" s="78"/>
      <c r="M349" s="27"/>
      <c r="N349" s="27"/>
      <c r="O349" s="27"/>
      <c r="P349" s="27"/>
      <c r="Q349" s="39"/>
    </row>
    <row r="350" spans="8:17" s="25" customFormat="1" x14ac:dyDescent="0.25">
      <c r="H350" s="251"/>
      <c r="I350" s="27"/>
      <c r="J350" s="27"/>
      <c r="K350" s="27"/>
      <c r="L350" s="78"/>
      <c r="M350" s="27"/>
      <c r="N350" s="27"/>
      <c r="O350" s="27"/>
      <c r="P350" s="27"/>
      <c r="Q350" s="39"/>
    </row>
    <row r="351" spans="8:17" s="25" customFormat="1" x14ac:dyDescent="0.25">
      <c r="H351" s="251"/>
      <c r="I351" s="27"/>
      <c r="J351" s="27"/>
      <c r="K351" s="27"/>
      <c r="L351" s="78"/>
      <c r="M351" s="27"/>
      <c r="N351" s="27"/>
      <c r="O351" s="27"/>
      <c r="P351" s="27"/>
      <c r="Q351" s="39"/>
    </row>
    <row r="352" spans="8:17" s="25" customFormat="1" x14ac:dyDescent="0.25">
      <c r="H352" s="251"/>
      <c r="I352" s="27"/>
      <c r="J352" s="27"/>
      <c r="K352" s="27"/>
      <c r="L352" s="78"/>
      <c r="M352" s="27"/>
      <c r="N352" s="27"/>
      <c r="O352" s="27"/>
      <c r="P352" s="27"/>
      <c r="Q352" s="39"/>
    </row>
    <row r="353" spans="8:17" s="25" customFormat="1" x14ac:dyDescent="0.25">
      <c r="H353" s="251"/>
      <c r="I353" s="27"/>
      <c r="J353" s="27"/>
      <c r="K353" s="27"/>
      <c r="L353" s="78"/>
      <c r="M353" s="27"/>
      <c r="N353" s="27"/>
      <c r="O353" s="27"/>
      <c r="P353" s="27"/>
      <c r="Q353" s="39"/>
    </row>
    <row r="354" spans="8:17" s="25" customFormat="1" x14ac:dyDescent="0.25">
      <c r="H354" s="251"/>
      <c r="I354" s="27"/>
      <c r="J354" s="27"/>
      <c r="K354" s="27"/>
      <c r="L354" s="78"/>
      <c r="M354" s="27"/>
      <c r="N354" s="27"/>
      <c r="O354" s="27"/>
      <c r="P354" s="27"/>
      <c r="Q354" s="39"/>
    </row>
    <row r="355" spans="8:17" s="25" customFormat="1" x14ac:dyDescent="0.25">
      <c r="H355" s="251"/>
      <c r="I355" s="27"/>
      <c r="J355" s="27"/>
      <c r="K355" s="27"/>
      <c r="L355" s="78"/>
      <c r="M355" s="27"/>
      <c r="N355" s="27"/>
      <c r="O355" s="27"/>
      <c r="P355" s="27"/>
      <c r="Q355" s="39"/>
    </row>
    <row r="356" spans="8:17" s="25" customFormat="1" x14ac:dyDescent="0.25">
      <c r="H356" s="251"/>
      <c r="I356" s="27"/>
      <c r="J356" s="27"/>
      <c r="K356" s="27"/>
      <c r="L356" s="78"/>
      <c r="M356" s="27"/>
      <c r="N356" s="27"/>
      <c r="O356" s="27"/>
      <c r="P356" s="27"/>
      <c r="Q356" s="39"/>
    </row>
    <row r="357" spans="8:17" s="25" customFormat="1" x14ac:dyDescent="0.25">
      <c r="H357" s="251"/>
      <c r="I357" s="27"/>
      <c r="J357" s="27"/>
      <c r="K357" s="27"/>
      <c r="L357" s="78"/>
      <c r="M357" s="27"/>
      <c r="N357" s="27"/>
      <c r="O357" s="27"/>
      <c r="P357" s="27"/>
      <c r="Q357" s="39"/>
    </row>
    <row r="358" spans="8:17" s="25" customFormat="1" x14ac:dyDescent="0.25">
      <c r="H358" s="251"/>
      <c r="I358" s="27"/>
      <c r="J358" s="27"/>
      <c r="K358" s="27"/>
      <c r="L358" s="78"/>
      <c r="M358" s="27"/>
      <c r="N358" s="27"/>
      <c r="O358" s="27"/>
      <c r="P358" s="27"/>
      <c r="Q358" s="39"/>
    </row>
    <row r="359" spans="8:17" s="25" customFormat="1" x14ac:dyDescent="0.25">
      <c r="H359" s="251"/>
      <c r="I359" s="27"/>
      <c r="J359" s="27"/>
      <c r="K359" s="27"/>
      <c r="L359" s="78"/>
      <c r="M359" s="27"/>
      <c r="N359" s="27"/>
      <c r="O359" s="27"/>
      <c r="P359" s="27"/>
      <c r="Q359" s="39"/>
    </row>
    <row r="360" spans="8:17" s="25" customFormat="1" x14ac:dyDescent="0.25">
      <c r="H360" s="251"/>
      <c r="I360" s="27"/>
      <c r="J360" s="27"/>
      <c r="K360" s="27"/>
      <c r="L360" s="78"/>
      <c r="M360" s="27"/>
      <c r="N360" s="27"/>
      <c r="O360" s="27"/>
      <c r="P360" s="27"/>
      <c r="Q360" s="39"/>
    </row>
    <row r="361" spans="8:17" s="25" customFormat="1" x14ac:dyDescent="0.25">
      <c r="H361" s="251"/>
      <c r="I361" s="27"/>
      <c r="J361" s="27"/>
      <c r="K361" s="27"/>
      <c r="L361" s="78"/>
      <c r="M361" s="27"/>
      <c r="N361" s="27"/>
      <c r="O361" s="27"/>
      <c r="P361" s="27"/>
      <c r="Q361" s="39"/>
    </row>
    <row r="362" spans="8:17" s="25" customFormat="1" x14ac:dyDescent="0.25">
      <c r="H362" s="251"/>
      <c r="I362" s="27"/>
      <c r="J362" s="27"/>
      <c r="K362" s="27"/>
      <c r="L362" s="78"/>
      <c r="M362" s="27"/>
      <c r="N362" s="27"/>
      <c r="O362" s="27"/>
      <c r="P362" s="27"/>
      <c r="Q362" s="39"/>
    </row>
    <row r="363" spans="8:17" s="25" customFormat="1" x14ac:dyDescent="0.25">
      <c r="H363" s="251"/>
      <c r="I363" s="27"/>
      <c r="J363" s="27"/>
      <c r="K363" s="27"/>
      <c r="L363" s="78"/>
      <c r="M363" s="27"/>
      <c r="N363" s="27"/>
      <c r="O363" s="27"/>
      <c r="P363" s="27"/>
      <c r="Q363" s="39"/>
    </row>
    <row r="364" spans="8:17" s="25" customFormat="1" x14ac:dyDescent="0.25">
      <c r="H364" s="251"/>
      <c r="I364" s="27"/>
      <c r="J364" s="27"/>
      <c r="K364" s="27"/>
      <c r="L364" s="78"/>
      <c r="M364" s="27"/>
      <c r="N364" s="27"/>
      <c r="O364" s="27"/>
      <c r="P364" s="27"/>
      <c r="Q364" s="39"/>
    </row>
    <row r="365" spans="8:17" s="25" customFormat="1" x14ac:dyDescent="0.25">
      <c r="H365" s="251"/>
      <c r="I365" s="27"/>
      <c r="J365" s="27"/>
      <c r="K365" s="27"/>
      <c r="L365" s="78"/>
      <c r="M365" s="27"/>
      <c r="N365" s="27"/>
      <c r="O365" s="27"/>
      <c r="P365" s="27"/>
      <c r="Q365" s="39"/>
    </row>
    <row r="366" spans="8:17" s="25" customFormat="1" x14ac:dyDescent="0.25">
      <c r="H366" s="251"/>
      <c r="I366" s="27"/>
      <c r="J366" s="27"/>
      <c r="K366" s="27"/>
      <c r="L366" s="78"/>
      <c r="M366" s="27"/>
      <c r="N366" s="27"/>
      <c r="O366" s="27"/>
      <c r="P366" s="27"/>
      <c r="Q366" s="39"/>
    </row>
    <row r="367" spans="8:17" s="25" customFormat="1" x14ac:dyDescent="0.25">
      <c r="H367" s="251"/>
      <c r="I367" s="27"/>
      <c r="J367" s="27"/>
      <c r="K367" s="27"/>
      <c r="L367" s="78"/>
      <c r="M367" s="27"/>
      <c r="N367" s="27"/>
      <c r="O367" s="27"/>
      <c r="P367" s="27"/>
      <c r="Q367" s="39"/>
    </row>
    <row r="368" spans="8:17" s="25" customFormat="1" x14ac:dyDescent="0.25">
      <c r="H368" s="251"/>
      <c r="I368" s="27"/>
      <c r="J368" s="27"/>
      <c r="K368" s="27"/>
      <c r="L368" s="78"/>
      <c r="M368" s="27"/>
      <c r="N368" s="27"/>
      <c r="O368" s="27"/>
      <c r="P368" s="27"/>
      <c r="Q368" s="39"/>
    </row>
    <row r="369" spans="8:17" s="25" customFormat="1" x14ac:dyDescent="0.25">
      <c r="H369" s="251"/>
      <c r="I369" s="27"/>
      <c r="J369" s="27"/>
      <c r="K369" s="27"/>
      <c r="L369" s="78"/>
      <c r="M369" s="27"/>
      <c r="N369" s="27"/>
      <c r="O369" s="27"/>
      <c r="P369" s="27"/>
      <c r="Q369" s="39"/>
    </row>
    <row r="370" spans="8:17" s="25" customFormat="1" x14ac:dyDescent="0.25">
      <c r="H370" s="251"/>
      <c r="I370" s="27"/>
      <c r="J370" s="27"/>
      <c r="K370" s="27"/>
      <c r="L370" s="78"/>
      <c r="M370" s="27"/>
      <c r="N370" s="27"/>
      <c r="O370" s="27"/>
      <c r="P370" s="27"/>
      <c r="Q370" s="39"/>
    </row>
    <row r="371" spans="8:17" s="25" customFormat="1" x14ac:dyDescent="0.25">
      <c r="H371" s="251"/>
      <c r="I371" s="27"/>
      <c r="J371" s="27"/>
      <c r="K371" s="27"/>
      <c r="L371" s="78"/>
      <c r="M371" s="27"/>
      <c r="N371" s="27"/>
      <c r="O371" s="27"/>
      <c r="P371" s="27"/>
      <c r="Q371" s="39"/>
    </row>
    <row r="372" spans="8:17" s="25" customFormat="1" x14ac:dyDescent="0.25">
      <c r="H372" s="251"/>
      <c r="I372" s="27"/>
      <c r="J372" s="27"/>
      <c r="K372" s="27"/>
      <c r="L372" s="78"/>
      <c r="M372" s="27"/>
      <c r="N372" s="27"/>
      <c r="O372" s="27"/>
      <c r="P372" s="27"/>
      <c r="Q372" s="39"/>
    </row>
    <row r="373" spans="8:17" s="25" customFormat="1" x14ac:dyDescent="0.25">
      <c r="H373" s="251"/>
      <c r="I373" s="27"/>
      <c r="J373" s="27"/>
      <c r="K373" s="27"/>
      <c r="L373" s="78"/>
      <c r="M373" s="27"/>
      <c r="N373" s="27"/>
      <c r="O373" s="27"/>
      <c r="P373" s="27"/>
      <c r="Q373" s="39"/>
    </row>
    <row r="374" spans="8:17" s="25" customFormat="1" x14ac:dyDescent="0.25">
      <c r="H374" s="251"/>
      <c r="I374" s="27"/>
      <c r="J374" s="27"/>
      <c r="K374" s="27"/>
      <c r="L374" s="78"/>
      <c r="M374" s="27"/>
      <c r="N374" s="27"/>
      <c r="O374" s="27"/>
      <c r="P374" s="27"/>
      <c r="Q374" s="39"/>
    </row>
    <row r="375" spans="8:17" s="25" customFormat="1" x14ac:dyDescent="0.25">
      <c r="H375" s="251"/>
      <c r="I375" s="27"/>
      <c r="J375" s="27"/>
      <c r="K375" s="27"/>
      <c r="L375" s="78"/>
      <c r="M375" s="27"/>
      <c r="N375" s="27"/>
      <c r="O375" s="27"/>
      <c r="P375" s="27"/>
      <c r="Q375" s="39"/>
    </row>
    <row r="376" spans="8:17" s="25" customFormat="1" x14ac:dyDescent="0.25">
      <c r="H376" s="251"/>
      <c r="I376" s="27"/>
      <c r="J376" s="27"/>
      <c r="K376" s="27"/>
      <c r="L376" s="78"/>
      <c r="M376" s="27"/>
      <c r="N376" s="27"/>
      <c r="O376" s="27"/>
      <c r="P376" s="27"/>
      <c r="Q376" s="39"/>
    </row>
    <row r="377" spans="8:17" s="25" customFormat="1" x14ac:dyDescent="0.25">
      <c r="H377" s="251"/>
      <c r="I377" s="27"/>
      <c r="J377" s="27"/>
      <c r="K377" s="27"/>
      <c r="L377" s="78"/>
      <c r="M377" s="27"/>
      <c r="N377" s="27"/>
      <c r="O377" s="27"/>
      <c r="P377" s="27"/>
      <c r="Q377" s="39"/>
    </row>
    <row r="378" spans="8:17" s="25" customFormat="1" x14ac:dyDescent="0.25">
      <c r="H378" s="251"/>
      <c r="I378" s="27"/>
      <c r="J378" s="27"/>
      <c r="K378" s="27"/>
      <c r="L378" s="78"/>
      <c r="M378" s="27"/>
      <c r="N378" s="27"/>
      <c r="O378" s="27"/>
      <c r="P378" s="27"/>
      <c r="Q378" s="39"/>
    </row>
    <row r="379" spans="8:17" s="25" customFormat="1" x14ac:dyDescent="0.25">
      <c r="H379" s="251"/>
      <c r="I379" s="27"/>
      <c r="J379" s="27"/>
      <c r="K379" s="27"/>
      <c r="L379" s="78"/>
      <c r="M379" s="27"/>
      <c r="N379" s="27"/>
      <c r="O379" s="27"/>
      <c r="P379" s="27"/>
      <c r="Q379" s="39"/>
    </row>
    <row r="380" spans="8:17" s="25" customFormat="1" x14ac:dyDescent="0.25">
      <c r="H380" s="251"/>
      <c r="I380" s="27"/>
      <c r="J380" s="27"/>
      <c r="K380" s="27"/>
      <c r="L380" s="78"/>
      <c r="M380" s="27"/>
      <c r="N380" s="27"/>
      <c r="O380" s="27"/>
      <c r="P380" s="27"/>
      <c r="Q380" s="39"/>
    </row>
    <row r="381" spans="8:17" s="25" customFormat="1" x14ac:dyDescent="0.25">
      <c r="H381" s="251"/>
      <c r="I381" s="27"/>
      <c r="J381" s="27"/>
      <c r="K381" s="27"/>
      <c r="L381" s="78"/>
      <c r="M381" s="27"/>
      <c r="N381" s="27"/>
      <c r="O381" s="27"/>
      <c r="P381" s="27"/>
      <c r="Q381" s="39"/>
    </row>
    <row r="382" spans="8:17" s="25" customFormat="1" x14ac:dyDescent="0.25">
      <c r="H382" s="251"/>
      <c r="I382" s="27"/>
      <c r="J382" s="27"/>
      <c r="K382" s="27"/>
      <c r="L382" s="78"/>
      <c r="M382" s="27"/>
      <c r="N382" s="27"/>
      <c r="O382" s="27"/>
      <c r="P382" s="27"/>
      <c r="Q382" s="39"/>
    </row>
    <row r="383" spans="8:17" s="25" customFormat="1" x14ac:dyDescent="0.25">
      <c r="H383" s="251"/>
      <c r="I383" s="27"/>
      <c r="J383" s="27"/>
      <c r="K383" s="27"/>
      <c r="L383" s="78"/>
      <c r="M383" s="27"/>
      <c r="N383" s="27"/>
      <c r="O383" s="27"/>
      <c r="P383" s="27"/>
      <c r="Q383" s="39"/>
    </row>
    <row r="384" spans="8:17" s="25" customFormat="1" x14ac:dyDescent="0.25">
      <c r="H384" s="251"/>
      <c r="I384" s="27"/>
      <c r="J384" s="27"/>
      <c r="K384" s="27"/>
      <c r="L384" s="78"/>
      <c r="M384" s="27"/>
      <c r="N384" s="27"/>
      <c r="O384" s="27"/>
      <c r="P384" s="27"/>
      <c r="Q384" s="39"/>
    </row>
    <row r="385" spans="8:17" s="25" customFormat="1" x14ac:dyDescent="0.25">
      <c r="H385" s="251"/>
      <c r="I385" s="27"/>
      <c r="J385" s="27"/>
      <c r="K385" s="27"/>
      <c r="L385" s="78"/>
      <c r="M385" s="27"/>
      <c r="N385" s="27"/>
      <c r="O385" s="27"/>
      <c r="P385" s="27"/>
      <c r="Q385" s="39"/>
    </row>
    <row r="386" spans="8:17" s="25" customFormat="1" x14ac:dyDescent="0.25">
      <c r="H386" s="251"/>
      <c r="I386" s="27"/>
      <c r="J386" s="27"/>
      <c r="K386" s="27"/>
      <c r="L386" s="78"/>
      <c r="M386" s="27"/>
      <c r="N386" s="27"/>
      <c r="O386" s="27"/>
      <c r="P386" s="27"/>
      <c r="Q386" s="39"/>
    </row>
    <row r="387" spans="8:17" s="25" customFormat="1" x14ac:dyDescent="0.25">
      <c r="H387" s="251"/>
      <c r="I387" s="27"/>
      <c r="J387" s="27"/>
      <c r="K387" s="27"/>
      <c r="L387" s="78"/>
      <c r="M387" s="27"/>
      <c r="N387" s="27"/>
      <c r="O387" s="27"/>
      <c r="P387" s="27"/>
      <c r="Q387" s="39"/>
    </row>
    <row r="388" spans="8:17" s="25" customFormat="1" x14ac:dyDescent="0.25">
      <c r="H388" s="251"/>
      <c r="I388" s="27"/>
      <c r="J388" s="27"/>
      <c r="K388" s="27"/>
      <c r="L388" s="78"/>
      <c r="M388" s="27"/>
      <c r="N388" s="27"/>
      <c r="O388" s="27"/>
      <c r="P388" s="27"/>
      <c r="Q388" s="39"/>
    </row>
    <row r="389" spans="8:17" s="25" customFormat="1" x14ac:dyDescent="0.25">
      <c r="H389" s="251"/>
      <c r="I389" s="27"/>
      <c r="J389" s="27"/>
      <c r="K389" s="27"/>
      <c r="L389" s="78"/>
      <c r="M389" s="27"/>
      <c r="N389" s="27"/>
      <c r="O389" s="27"/>
      <c r="P389" s="27"/>
      <c r="Q389" s="39"/>
    </row>
    <row r="390" spans="8:17" s="25" customFormat="1" x14ac:dyDescent="0.25">
      <c r="H390" s="251"/>
      <c r="I390" s="27"/>
      <c r="J390" s="27"/>
      <c r="K390" s="27"/>
      <c r="L390" s="78"/>
      <c r="M390" s="27"/>
      <c r="N390" s="27"/>
      <c r="O390" s="27"/>
      <c r="P390" s="27"/>
      <c r="Q390" s="39"/>
    </row>
    <row r="391" spans="8:17" s="25" customFormat="1" x14ac:dyDescent="0.25">
      <c r="H391" s="251"/>
      <c r="I391" s="27"/>
      <c r="J391" s="27"/>
      <c r="K391" s="27"/>
      <c r="L391" s="78"/>
      <c r="M391" s="27"/>
      <c r="N391" s="27"/>
      <c r="O391" s="27"/>
      <c r="P391" s="27"/>
      <c r="Q391" s="39"/>
    </row>
    <row r="392" spans="8:17" s="25" customFormat="1" x14ac:dyDescent="0.25">
      <c r="H392" s="251"/>
      <c r="I392" s="27"/>
      <c r="J392" s="27"/>
      <c r="K392" s="27"/>
      <c r="L392" s="78"/>
      <c r="M392" s="27"/>
      <c r="N392" s="27"/>
      <c r="O392" s="27"/>
      <c r="P392" s="27"/>
      <c r="Q392" s="39"/>
    </row>
    <row r="393" spans="8:17" s="25" customFormat="1" x14ac:dyDescent="0.25">
      <c r="H393" s="251"/>
      <c r="I393" s="27"/>
      <c r="J393" s="27"/>
      <c r="K393" s="27"/>
      <c r="L393" s="78"/>
      <c r="M393" s="27"/>
      <c r="N393" s="27"/>
      <c r="O393" s="27"/>
      <c r="P393" s="27"/>
      <c r="Q393" s="39"/>
    </row>
    <row r="394" spans="8:17" s="25" customFormat="1" x14ac:dyDescent="0.25">
      <c r="H394" s="251"/>
      <c r="I394" s="27"/>
      <c r="J394" s="27"/>
      <c r="K394" s="27"/>
      <c r="L394" s="78"/>
      <c r="M394" s="27"/>
      <c r="N394" s="27"/>
      <c r="O394" s="27"/>
      <c r="P394" s="27"/>
      <c r="Q394" s="39"/>
    </row>
    <row r="395" spans="8:17" s="25" customFormat="1" x14ac:dyDescent="0.25">
      <c r="H395" s="251"/>
      <c r="I395" s="27"/>
      <c r="J395" s="27"/>
      <c r="K395" s="27"/>
      <c r="L395" s="78"/>
      <c r="M395" s="27"/>
      <c r="N395" s="27"/>
      <c r="O395" s="27"/>
      <c r="P395" s="27"/>
      <c r="Q395" s="39"/>
    </row>
    <row r="396" spans="8:17" s="25" customFormat="1" x14ac:dyDescent="0.25">
      <c r="H396" s="251"/>
      <c r="I396" s="27"/>
      <c r="J396" s="27"/>
      <c r="K396" s="27"/>
      <c r="L396" s="78"/>
      <c r="M396" s="27"/>
      <c r="N396" s="27"/>
      <c r="O396" s="27"/>
      <c r="P396" s="27"/>
      <c r="Q396" s="39"/>
    </row>
    <row r="397" spans="8:17" s="25" customFormat="1" x14ac:dyDescent="0.25">
      <c r="H397" s="251"/>
      <c r="I397" s="27"/>
      <c r="J397" s="27"/>
      <c r="K397" s="27"/>
      <c r="L397" s="78"/>
      <c r="M397" s="27"/>
      <c r="N397" s="27"/>
      <c r="O397" s="27"/>
      <c r="P397" s="27"/>
      <c r="Q397" s="39"/>
    </row>
    <row r="398" spans="8:17" s="25" customFormat="1" x14ac:dyDescent="0.25">
      <c r="H398" s="251"/>
      <c r="I398" s="27"/>
      <c r="J398" s="27"/>
      <c r="K398" s="27"/>
      <c r="L398" s="78"/>
      <c r="M398" s="27"/>
      <c r="N398" s="27"/>
      <c r="O398" s="27"/>
      <c r="P398" s="27"/>
      <c r="Q398" s="39"/>
    </row>
    <row r="399" spans="8:17" s="25" customFormat="1" x14ac:dyDescent="0.25">
      <c r="H399" s="251"/>
      <c r="I399" s="27"/>
      <c r="J399" s="27"/>
      <c r="K399" s="27"/>
      <c r="L399" s="78"/>
      <c r="M399" s="27"/>
      <c r="N399" s="27"/>
      <c r="O399" s="27"/>
      <c r="P399" s="27"/>
      <c r="Q399" s="39"/>
    </row>
    <row r="400" spans="8:17" s="25" customFormat="1" x14ac:dyDescent="0.25">
      <c r="H400" s="251"/>
      <c r="I400" s="27"/>
      <c r="J400" s="27"/>
      <c r="K400" s="27"/>
      <c r="L400" s="78"/>
      <c r="M400" s="27"/>
      <c r="N400" s="27"/>
      <c r="O400" s="27"/>
      <c r="P400" s="27"/>
      <c r="Q400" s="39"/>
    </row>
    <row r="401" spans="8:17" s="25" customFormat="1" x14ac:dyDescent="0.25">
      <c r="H401" s="251"/>
      <c r="I401" s="27"/>
      <c r="J401" s="27"/>
      <c r="K401" s="27"/>
      <c r="L401" s="78"/>
      <c r="M401" s="27"/>
      <c r="N401" s="27"/>
      <c r="O401" s="27"/>
      <c r="P401" s="27"/>
      <c r="Q401" s="39"/>
    </row>
    <row r="402" spans="8:17" s="25" customFormat="1" x14ac:dyDescent="0.25">
      <c r="H402" s="251"/>
      <c r="I402" s="27"/>
      <c r="J402" s="27"/>
      <c r="K402" s="27"/>
      <c r="L402" s="78"/>
      <c r="M402" s="27"/>
      <c r="N402" s="27"/>
      <c r="O402" s="27"/>
      <c r="P402" s="27"/>
      <c r="Q402" s="39"/>
    </row>
    <row r="403" spans="8:17" s="25" customFormat="1" x14ac:dyDescent="0.25">
      <c r="H403" s="251"/>
      <c r="I403" s="27"/>
      <c r="J403" s="27"/>
      <c r="K403" s="27"/>
      <c r="L403" s="78"/>
      <c r="M403" s="27"/>
      <c r="N403" s="27"/>
      <c r="O403" s="27"/>
      <c r="P403" s="27"/>
      <c r="Q403" s="39"/>
    </row>
    <row r="404" spans="8:17" s="25" customFormat="1" x14ac:dyDescent="0.25">
      <c r="H404" s="251"/>
      <c r="I404" s="27"/>
      <c r="J404" s="27"/>
      <c r="K404" s="27"/>
      <c r="L404" s="78"/>
      <c r="M404" s="27"/>
      <c r="N404" s="27"/>
      <c r="O404" s="27"/>
      <c r="P404" s="27"/>
      <c r="Q404" s="39"/>
    </row>
    <row r="405" spans="8:17" s="25" customFormat="1" x14ac:dyDescent="0.25">
      <c r="H405" s="251"/>
      <c r="I405" s="27"/>
      <c r="J405" s="27"/>
      <c r="K405" s="27"/>
      <c r="L405" s="78"/>
      <c r="M405" s="27"/>
      <c r="N405" s="27"/>
      <c r="O405" s="27"/>
      <c r="P405" s="27"/>
      <c r="Q405" s="39"/>
    </row>
    <row r="406" spans="8:17" s="25" customFormat="1" x14ac:dyDescent="0.25">
      <c r="H406" s="251"/>
      <c r="I406" s="27"/>
      <c r="J406" s="27"/>
      <c r="K406" s="27"/>
      <c r="L406" s="78"/>
      <c r="M406" s="27"/>
      <c r="N406" s="27"/>
      <c r="O406" s="27"/>
      <c r="P406" s="27"/>
      <c r="Q406" s="39"/>
    </row>
    <row r="407" spans="8:17" s="25" customFormat="1" x14ac:dyDescent="0.25">
      <c r="H407" s="251"/>
      <c r="I407" s="27"/>
      <c r="J407" s="27"/>
      <c r="K407" s="27"/>
      <c r="L407" s="78"/>
      <c r="M407" s="27"/>
      <c r="N407" s="27"/>
      <c r="O407" s="27"/>
      <c r="P407" s="27"/>
      <c r="Q407" s="39"/>
    </row>
    <row r="408" spans="8:17" s="25" customFormat="1" x14ac:dyDescent="0.25">
      <c r="H408" s="251"/>
      <c r="I408" s="27"/>
      <c r="J408" s="27"/>
      <c r="K408" s="27"/>
      <c r="L408" s="78"/>
      <c r="M408" s="27"/>
      <c r="N408" s="27"/>
      <c r="O408" s="27"/>
      <c r="P408" s="27"/>
      <c r="Q408" s="39"/>
    </row>
    <row r="409" spans="8:17" s="25" customFormat="1" x14ac:dyDescent="0.25">
      <c r="H409" s="251"/>
      <c r="I409" s="27"/>
      <c r="J409" s="27"/>
      <c r="K409" s="27"/>
      <c r="L409" s="78"/>
      <c r="M409" s="27"/>
      <c r="N409" s="27"/>
      <c r="O409" s="27"/>
      <c r="P409" s="27"/>
      <c r="Q409" s="39"/>
    </row>
    <row r="410" spans="8:17" s="25" customFormat="1" x14ac:dyDescent="0.25">
      <c r="H410" s="251"/>
      <c r="I410" s="27"/>
      <c r="J410" s="27"/>
      <c r="K410" s="27"/>
      <c r="L410" s="78"/>
      <c r="M410" s="27"/>
      <c r="N410" s="27"/>
      <c r="O410" s="27"/>
      <c r="P410" s="27"/>
      <c r="Q410" s="39"/>
    </row>
    <row r="411" spans="8:17" s="25" customFormat="1" x14ac:dyDescent="0.25">
      <c r="H411" s="251"/>
      <c r="I411" s="27"/>
      <c r="J411" s="27"/>
      <c r="K411" s="27"/>
      <c r="L411" s="78"/>
      <c r="M411" s="27"/>
      <c r="N411" s="27"/>
      <c r="O411" s="27"/>
      <c r="P411" s="27"/>
      <c r="Q411" s="39"/>
    </row>
    <row r="412" spans="8:17" s="25" customFormat="1" x14ac:dyDescent="0.25">
      <c r="H412" s="251"/>
      <c r="I412" s="27"/>
      <c r="J412" s="27"/>
      <c r="K412" s="27"/>
      <c r="L412" s="78"/>
      <c r="M412" s="27"/>
      <c r="N412" s="27"/>
      <c r="O412" s="27"/>
      <c r="P412" s="27"/>
      <c r="Q412" s="39"/>
    </row>
    <row r="413" spans="8:17" s="25" customFormat="1" x14ac:dyDescent="0.25">
      <c r="H413" s="251"/>
      <c r="I413" s="27"/>
      <c r="J413" s="27"/>
      <c r="K413" s="27"/>
      <c r="L413" s="78"/>
      <c r="M413" s="27"/>
      <c r="N413" s="27"/>
      <c r="O413" s="27"/>
      <c r="P413" s="27"/>
      <c r="Q413" s="39"/>
    </row>
    <row r="414" spans="8:17" s="25" customFormat="1" x14ac:dyDescent="0.25">
      <c r="H414" s="251"/>
      <c r="I414" s="27"/>
      <c r="J414" s="27"/>
      <c r="K414" s="27"/>
      <c r="L414" s="78"/>
      <c r="M414" s="27"/>
      <c r="N414" s="27"/>
      <c r="O414" s="27"/>
      <c r="P414" s="27"/>
      <c r="Q414" s="39"/>
    </row>
    <row r="415" spans="8:17" s="25" customFormat="1" x14ac:dyDescent="0.25">
      <c r="H415" s="251"/>
      <c r="I415" s="27"/>
      <c r="J415" s="27"/>
      <c r="K415" s="27"/>
      <c r="L415" s="78"/>
      <c r="M415" s="27"/>
      <c r="N415" s="27"/>
      <c r="O415" s="27"/>
      <c r="P415" s="27"/>
      <c r="Q415" s="39"/>
    </row>
    <row r="416" spans="8:17" s="25" customFormat="1" x14ac:dyDescent="0.25">
      <c r="H416" s="251"/>
      <c r="I416" s="27"/>
      <c r="J416" s="27"/>
      <c r="K416" s="27"/>
      <c r="L416" s="78"/>
      <c r="M416" s="27"/>
      <c r="N416" s="27"/>
      <c r="O416" s="27"/>
      <c r="P416" s="27"/>
      <c r="Q416" s="39"/>
    </row>
    <row r="417" spans="8:17" s="25" customFormat="1" x14ac:dyDescent="0.25">
      <c r="H417" s="251"/>
      <c r="I417" s="27"/>
      <c r="J417" s="27"/>
      <c r="K417" s="27"/>
      <c r="L417" s="78"/>
      <c r="M417" s="27"/>
      <c r="N417" s="27"/>
      <c r="O417" s="27"/>
      <c r="P417" s="27"/>
      <c r="Q417" s="39"/>
    </row>
    <row r="418" spans="8:17" s="25" customFormat="1" x14ac:dyDescent="0.25">
      <c r="H418" s="251"/>
      <c r="I418" s="27"/>
      <c r="J418" s="27"/>
      <c r="K418" s="27"/>
      <c r="L418" s="78"/>
      <c r="M418" s="27"/>
      <c r="N418" s="27"/>
      <c r="O418" s="27"/>
      <c r="P418" s="27"/>
      <c r="Q418" s="39"/>
    </row>
    <row r="419" spans="8:17" s="25" customFormat="1" x14ac:dyDescent="0.25">
      <c r="H419" s="251"/>
      <c r="I419" s="27"/>
      <c r="J419" s="27"/>
      <c r="K419" s="27"/>
      <c r="L419" s="78"/>
      <c r="M419" s="27"/>
      <c r="N419" s="27"/>
      <c r="O419" s="27"/>
      <c r="P419" s="27"/>
      <c r="Q419" s="39"/>
    </row>
    <row r="420" spans="8:17" s="25" customFormat="1" x14ac:dyDescent="0.25">
      <c r="H420" s="251"/>
      <c r="I420" s="27"/>
      <c r="J420" s="27"/>
      <c r="K420" s="27"/>
      <c r="L420" s="78"/>
      <c r="M420" s="27"/>
      <c r="N420" s="27"/>
      <c r="O420" s="27"/>
      <c r="P420" s="27"/>
      <c r="Q420" s="39"/>
    </row>
    <row r="421" spans="8:17" s="25" customFormat="1" x14ac:dyDescent="0.25">
      <c r="H421" s="251"/>
      <c r="I421" s="27"/>
      <c r="J421" s="27"/>
      <c r="K421" s="27"/>
      <c r="L421" s="78"/>
      <c r="M421" s="27"/>
      <c r="N421" s="27"/>
      <c r="O421" s="27"/>
      <c r="P421" s="27"/>
      <c r="Q421" s="39"/>
    </row>
    <row r="422" spans="8:17" s="25" customFormat="1" x14ac:dyDescent="0.25">
      <c r="H422" s="251"/>
      <c r="I422" s="27"/>
      <c r="J422" s="27"/>
      <c r="K422" s="27"/>
      <c r="L422" s="78"/>
      <c r="M422" s="27"/>
      <c r="N422" s="27"/>
      <c r="O422" s="27"/>
      <c r="P422" s="27"/>
      <c r="Q422" s="39"/>
    </row>
    <row r="423" spans="8:17" s="25" customFormat="1" x14ac:dyDescent="0.25">
      <c r="H423" s="251"/>
      <c r="I423" s="27"/>
      <c r="J423" s="27"/>
      <c r="K423" s="27"/>
      <c r="L423" s="78"/>
      <c r="M423" s="27"/>
      <c r="N423" s="27"/>
      <c r="O423" s="27"/>
      <c r="P423" s="27"/>
      <c r="Q423" s="39"/>
    </row>
    <row r="424" spans="8:17" s="25" customFormat="1" x14ac:dyDescent="0.25">
      <c r="H424" s="251"/>
      <c r="I424" s="27"/>
      <c r="J424" s="27"/>
      <c r="K424" s="27"/>
      <c r="L424" s="78"/>
      <c r="M424" s="27"/>
      <c r="N424" s="27"/>
      <c r="O424" s="27"/>
      <c r="P424" s="27"/>
      <c r="Q424" s="39"/>
    </row>
    <row r="425" spans="8:17" s="25" customFormat="1" x14ac:dyDescent="0.25">
      <c r="H425" s="251"/>
      <c r="I425" s="27"/>
      <c r="J425" s="27"/>
      <c r="K425" s="27"/>
      <c r="L425" s="78"/>
      <c r="M425" s="27"/>
      <c r="N425" s="27"/>
      <c r="O425" s="27"/>
      <c r="P425" s="27"/>
      <c r="Q425" s="39"/>
    </row>
    <row r="426" spans="8:17" s="25" customFormat="1" x14ac:dyDescent="0.25">
      <c r="H426" s="251"/>
      <c r="I426" s="27"/>
      <c r="J426" s="27"/>
      <c r="K426" s="27"/>
      <c r="L426" s="78"/>
      <c r="M426" s="27"/>
      <c r="N426" s="27"/>
      <c r="O426" s="27"/>
      <c r="P426" s="27"/>
      <c r="Q426" s="39"/>
    </row>
    <row r="427" spans="8:17" s="25" customFormat="1" x14ac:dyDescent="0.25">
      <c r="H427" s="251"/>
      <c r="I427" s="27"/>
      <c r="J427" s="27"/>
      <c r="K427" s="27"/>
      <c r="L427" s="78"/>
      <c r="M427" s="27"/>
      <c r="N427" s="27"/>
      <c r="O427" s="27"/>
      <c r="P427" s="27"/>
      <c r="Q427" s="39"/>
    </row>
    <row r="428" spans="8:17" s="25" customFormat="1" x14ac:dyDescent="0.25">
      <c r="H428" s="251"/>
      <c r="I428" s="27"/>
      <c r="J428" s="27"/>
      <c r="K428" s="27"/>
      <c r="L428" s="78"/>
      <c r="M428" s="27"/>
      <c r="N428" s="27"/>
      <c r="O428" s="27"/>
      <c r="P428" s="27"/>
      <c r="Q428" s="39"/>
    </row>
    <row r="429" spans="8:17" s="25" customFormat="1" x14ac:dyDescent="0.25">
      <c r="H429" s="251"/>
      <c r="I429" s="27"/>
      <c r="J429" s="27"/>
      <c r="K429" s="27"/>
      <c r="L429" s="78"/>
      <c r="M429" s="27"/>
      <c r="N429" s="27"/>
      <c r="O429" s="27"/>
      <c r="P429" s="27"/>
      <c r="Q429" s="39"/>
    </row>
    <row r="430" spans="8:17" s="25" customFormat="1" x14ac:dyDescent="0.25">
      <c r="H430" s="251"/>
      <c r="I430" s="27"/>
      <c r="J430" s="27"/>
      <c r="K430" s="27"/>
      <c r="L430" s="78"/>
      <c r="M430" s="27"/>
      <c r="N430" s="27"/>
      <c r="O430" s="27"/>
      <c r="P430" s="27"/>
      <c r="Q430" s="39"/>
    </row>
    <row r="431" spans="8:17" s="25" customFormat="1" x14ac:dyDescent="0.25">
      <c r="H431" s="251"/>
      <c r="I431" s="27"/>
      <c r="J431" s="27"/>
      <c r="K431" s="27"/>
      <c r="L431" s="78"/>
      <c r="M431" s="27"/>
      <c r="N431" s="27"/>
      <c r="O431" s="27"/>
      <c r="P431" s="27"/>
      <c r="Q431" s="39"/>
    </row>
    <row r="432" spans="8:17" s="25" customFormat="1" x14ac:dyDescent="0.25">
      <c r="H432" s="251"/>
      <c r="I432" s="27"/>
      <c r="J432" s="27"/>
      <c r="K432" s="27"/>
      <c r="L432" s="78"/>
      <c r="M432" s="27"/>
      <c r="N432" s="27"/>
      <c r="O432" s="27"/>
      <c r="P432" s="27"/>
      <c r="Q432" s="39"/>
    </row>
    <row r="433" spans="8:17" s="25" customFormat="1" x14ac:dyDescent="0.25">
      <c r="H433" s="251"/>
      <c r="I433" s="27"/>
      <c r="J433" s="27"/>
      <c r="K433" s="27"/>
      <c r="L433" s="78"/>
      <c r="M433" s="27"/>
      <c r="N433" s="27"/>
      <c r="O433" s="27"/>
      <c r="P433" s="27"/>
      <c r="Q433" s="39"/>
    </row>
    <row r="434" spans="8:17" s="25" customFormat="1" x14ac:dyDescent="0.25">
      <c r="H434" s="251"/>
      <c r="I434" s="27"/>
      <c r="J434" s="27"/>
      <c r="K434" s="27"/>
      <c r="L434" s="78"/>
      <c r="M434" s="27"/>
      <c r="N434" s="27"/>
      <c r="O434" s="27"/>
      <c r="P434" s="27"/>
      <c r="Q434" s="39"/>
    </row>
    <row r="435" spans="8:17" s="25" customFormat="1" x14ac:dyDescent="0.25">
      <c r="H435" s="251"/>
      <c r="I435" s="27"/>
      <c r="J435" s="27"/>
      <c r="K435" s="27"/>
      <c r="L435" s="78"/>
      <c r="M435" s="27"/>
      <c r="N435" s="27"/>
      <c r="O435" s="27"/>
      <c r="P435" s="27"/>
      <c r="Q435" s="39"/>
    </row>
    <row r="436" spans="8:17" s="25" customFormat="1" x14ac:dyDescent="0.25">
      <c r="H436" s="251"/>
      <c r="I436" s="27"/>
      <c r="J436" s="27"/>
      <c r="K436" s="27"/>
      <c r="L436" s="78"/>
      <c r="M436" s="27"/>
      <c r="N436" s="27"/>
      <c r="O436" s="27"/>
      <c r="P436" s="27"/>
      <c r="Q436" s="39"/>
    </row>
    <row r="437" spans="8:17" s="25" customFormat="1" x14ac:dyDescent="0.25">
      <c r="H437" s="251"/>
      <c r="I437" s="27"/>
      <c r="J437" s="27"/>
      <c r="K437" s="27"/>
      <c r="L437" s="78"/>
      <c r="M437" s="27"/>
      <c r="N437" s="27"/>
      <c r="O437" s="27"/>
      <c r="P437" s="27"/>
      <c r="Q437" s="39"/>
    </row>
    <row r="438" spans="8:17" s="25" customFormat="1" x14ac:dyDescent="0.25">
      <c r="H438" s="251"/>
      <c r="I438" s="27"/>
      <c r="J438" s="27"/>
      <c r="K438" s="27"/>
      <c r="L438" s="78"/>
      <c r="M438" s="27"/>
      <c r="N438" s="27"/>
      <c r="O438" s="27"/>
      <c r="P438" s="27"/>
      <c r="Q438" s="39"/>
    </row>
    <row r="439" spans="8:17" s="25" customFormat="1" x14ac:dyDescent="0.25">
      <c r="H439" s="251"/>
      <c r="I439" s="27"/>
      <c r="J439" s="27"/>
      <c r="K439" s="27"/>
      <c r="L439" s="78"/>
      <c r="M439" s="27"/>
      <c r="N439" s="27"/>
      <c r="O439" s="27"/>
      <c r="P439" s="27"/>
      <c r="Q439" s="39"/>
    </row>
    <row r="440" spans="8:17" s="25" customFormat="1" x14ac:dyDescent="0.25">
      <c r="H440" s="251"/>
      <c r="I440" s="27"/>
      <c r="J440" s="27"/>
      <c r="K440" s="27"/>
      <c r="L440" s="78"/>
      <c r="M440" s="27"/>
      <c r="N440" s="27"/>
      <c r="O440" s="27"/>
      <c r="P440" s="27"/>
      <c r="Q440" s="39"/>
    </row>
    <row r="441" spans="8:17" s="25" customFormat="1" x14ac:dyDescent="0.25">
      <c r="H441" s="251"/>
      <c r="I441" s="27"/>
      <c r="J441" s="27"/>
      <c r="K441" s="27"/>
      <c r="L441" s="78"/>
      <c r="M441" s="27"/>
      <c r="N441" s="27"/>
      <c r="O441" s="27"/>
      <c r="P441" s="27"/>
      <c r="Q441" s="39"/>
    </row>
    <row r="442" spans="8:17" s="25" customFormat="1" x14ac:dyDescent="0.25">
      <c r="H442" s="251"/>
      <c r="I442" s="27"/>
      <c r="J442" s="27"/>
      <c r="K442" s="27"/>
      <c r="L442" s="78"/>
      <c r="M442" s="27"/>
      <c r="N442" s="27"/>
      <c r="O442" s="27"/>
      <c r="P442" s="27"/>
      <c r="Q442" s="39"/>
    </row>
    <row r="443" spans="8:17" s="25" customFormat="1" x14ac:dyDescent="0.25">
      <c r="H443" s="251"/>
      <c r="I443" s="27"/>
      <c r="J443" s="27"/>
      <c r="K443" s="27"/>
      <c r="L443" s="78"/>
      <c r="M443" s="27"/>
      <c r="N443" s="27"/>
      <c r="O443" s="27"/>
      <c r="P443" s="27"/>
      <c r="Q443" s="39"/>
    </row>
    <row r="444" spans="8:17" s="25" customFormat="1" x14ac:dyDescent="0.25">
      <c r="H444" s="251"/>
      <c r="I444" s="27"/>
      <c r="J444" s="27"/>
      <c r="K444" s="27"/>
      <c r="L444" s="78"/>
      <c r="M444" s="27"/>
      <c r="N444" s="27"/>
      <c r="O444" s="27"/>
      <c r="P444" s="27"/>
      <c r="Q444" s="39"/>
    </row>
    <row r="445" spans="8:17" s="25" customFormat="1" x14ac:dyDescent="0.25">
      <c r="H445" s="251"/>
      <c r="I445" s="27"/>
      <c r="J445" s="27"/>
      <c r="K445" s="27"/>
      <c r="L445" s="78"/>
      <c r="M445" s="27"/>
      <c r="N445" s="27"/>
      <c r="O445" s="27"/>
      <c r="P445" s="27"/>
      <c r="Q445" s="39"/>
    </row>
    <row r="446" spans="8:17" s="25" customFormat="1" x14ac:dyDescent="0.25">
      <c r="H446" s="251"/>
      <c r="I446" s="27"/>
      <c r="J446" s="27"/>
      <c r="K446" s="27"/>
      <c r="L446" s="78"/>
      <c r="M446" s="27"/>
      <c r="N446" s="27"/>
      <c r="O446" s="27"/>
      <c r="P446" s="27"/>
      <c r="Q446" s="39"/>
    </row>
    <row r="447" spans="8:17" s="25" customFormat="1" x14ac:dyDescent="0.25">
      <c r="H447" s="251"/>
      <c r="I447" s="27"/>
      <c r="J447" s="27"/>
      <c r="K447" s="27"/>
      <c r="L447" s="78"/>
      <c r="M447" s="27"/>
      <c r="N447" s="27"/>
      <c r="O447" s="27"/>
      <c r="P447" s="27"/>
      <c r="Q447" s="39"/>
    </row>
    <row r="448" spans="8:17" s="25" customFormat="1" x14ac:dyDescent="0.25">
      <c r="H448" s="251"/>
      <c r="I448" s="27"/>
      <c r="J448" s="27"/>
      <c r="K448" s="27"/>
      <c r="L448" s="78"/>
      <c r="M448" s="27"/>
      <c r="N448" s="27"/>
      <c r="O448" s="27"/>
      <c r="P448" s="27"/>
      <c r="Q448" s="39"/>
    </row>
    <row r="449" spans="8:17" s="25" customFormat="1" x14ac:dyDescent="0.25">
      <c r="H449" s="251"/>
      <c r="I449" s="27"/>
      <c r="J449" s="27"/>
      <c r="K449" s="27"/>
      <c r="L449" s="78"/>
      <c r="M449" s="27"/>
      <c r="N449" s="27"/>
      <c r="O449" s="27"/>
      <c r="P449" s="27"/>
      <c r="Q449" s="39"/>
    </row>
    <row r="450" spans="8:17" s="25" customFormat="1" x14ac:dyDescent="0.25">
      <c r="H450" s="251"/>
      <c r="I450" s="27"/>
      <c r="J450" s="27"/>
      <c r="K450" s="27"/>
      <c r="L450" s="78"/>
      <c r="M450" s="27"/>
      <c r="N450" s="27"/>
      <c r="O450" s="27"/>
      <c r="P450" s="27"/>
      <c r="Q450" s="39"/>
    </row>
    <row r="451" spans="8:17" s="25" customFormat="1" x14ac:dyDescent="0.25">
      <c r="H451" s="251"/>
      <c r="I451" s="27"/>
      <c r="J451" s="27"/>
      <c r="K451" s="27"/>
      <c r="L451" s="78"/>
      <c r="M451" s="27"/>
      <c r="N451" s="27"/>
      <c r="O451" s="27"/>
      <c r="P451" s="27"/>
      <c r="Q451" s="39"/>
    </row>
    <row r="452" spans="8:17" s="25" customFormat="1" x14ac:dyDescent="0.25">
      <c r="H452" s="251"/>
      <c r="I452" s="27"/>
      <c r="J452" s="27"/>
      <c r="K452" s="27"/>
      <c r="L452" s="78"/>
      <c r="M452" s="27"/>
      <c r="N452" s="27"/>
      <c r="O452" s="27"/>
      <c r="P452" s="27"/>
      <c r="Q452" s="39"/>
    </row>
    <row r="453" spans="8:17" s="25" customFormat="1" x14ac:dyDescent="0.25">
      <c r="H453" s="251"/>
      <c r="I453" s="27"/>
      <c r="J453" s="27"/>
      <c r="K453" s="27"/>
      <c r="L453" s="78"/>
      <c r="M453" s="27"/>
      <c r="N453" s="27"/>
      <c r="O453" s="27"/>
      <c r="P453" s="27"/>
      <c r="Q453" s="39"/>
    </row>
    <row r="454" spans="8:17" s="25" customFormat="1" x14ac:dyDescent="0.25">
      <c r="H454" s="251"/>
      <c r="I454" s="27"/>
      <c r="J454" s="27"/>
      <c r="K454" s="27"/>
      <c r="L454" s="78"/>
      <c r="M454" s="27"/>
      <c r="N454" s="27"/>
      <c r="O454" s="27"/>
      <c r="P454" s="27"/>
      <c r="Q454" s="39"/>
    </row>
    <row r="455" spans="8:17" s="25" customFormat="1" x14ac:dyDescent="0.25">
      <c r="H455" s="251"/>
      <c r="I455" s="27"/>
      <c r="J455" s="27"/>
      <c r="K455" s="27"/>
      <c r="L455" s="78"/>
      <c r="M455" s="27"/>
      <c r="N455" s="27"/>
      <c r="O455" s="27"/>
      <c r="P455" s="27"/>
      <c r="Q455" s="39"/>
    </row>
    <row r="456" spans="8:17" s="25" customFormat="1" x14ac:dyDescent="0.25">
      <c r="H456" s="251"/>
      <c r="I456" s="27"/>
      <c r="J456" s="27"/>
      <c r="K456" s="27"/>
      <c r="L456" s="78"/>
      <c r="M456" s="27"/>
      <c r="N456" s="27"/>
      <c r="O456" s="27"/>
      <c r="P456" s="27"/>
      <c r="Q456" s="39"/>
    </row>
    <row r="457" spans="8:17" s="25" customFormat="1" x14ac:dyDescent="0.25">
      <c r="H457" s="251"/>
      <c r="I457" s="27"/>
      <c r="J457" s="27"/>
      <c r="K457" s="27"/>
      <c r="L457" s="78"/>
      <c r="M457" s="27"/>
      <c r="N457" s="27"/>
      <c r="O457" s="27"/>
      <c r="P457" s="27"/>
      <c r="Q457" s="39"/>
    </row>
    <row r="458" spans="8:17" s="25" customFormat="1" x14ac:dyDescent="0.25">
      <c r="H458" s="251"/>
      <c r="I458" s="27"/>
      <c r="J458" s="27"/>
      <c r="K458" s="27"/>
      <c r="L458" s="78"/>
      <c r="M458" s="27"/>
      <c r="N458" s="27"/>
      <c r="O458" s="27"/>
      <c r="P458" s="27"/>
      <c r="Q458" s="39"/>
    </row>
    <row r="459" spans="8:17" s="25" customFormat="1" x14ac:dyDescent="0.25">
      <c r="H459" s="251"/>
      <c r="I459" s="27"/>
      <c r="J459" s="27"/>
      <c r="K459" s="27"/>
      <c r="L459" s="78"/>
      <c r="M459" s="27"/>
      <c r="N459" s="27"/>
      <c r="O459" s="27"/>
      <c r="P459" s="27"/>
      <c r="Q459" s="39"/>
    </row>
    <row r="460" spans="8:17" s="25" customFormat="1" x14ac:dyDescent="0.25">
      <c r="H460" s="251"/>
      <c r="I460" s="27"/>
      <c r="J460" s="27"/>
      <c r="K460" s="27"/>
      <c r="L460" s="78"/>
      <c r="M460" s="27"/>
      <c r="N460" s="27"/>
      <c r="O460" s="27"/>
      <c r="P460" s="27"/>
      <c r="Q460" s="39"/>
    </row>
    <row r="461" spans="8:17" s="25" customFormat="1" x14ac:dyDescent="0.25">
      <c r="H461" s="251"/>
      <c r="I461" s="27"/>
      <c r="J461" s="27"/>
      <c r="K461" s="27"/>
      <c r="L461" s="78"/>
      <c r="M461" s="27"/>
      <c r="N461" s="27"/>
      <c r="O461" s="27"/>
      <c r="P461" s="27"/>
      <c r="Q461" s="39"/>
    </row>
    <row r="462" spans="8:17" s="25" customFormat="1" x14ac:dyDescent="0.25">
      <c r="H462" s="251"/>
      <c r="I462" s="27"/>
      <c r="J462" s="27"/>
      <c r="K462" s="27"/>
      <c r="L462" s="78"/>
      <c r="M462" s="27"/>
      <c r="N462" s="27"/>
      <c r="O462" s="27"/>
      <c r="P462" s="27"/>
      <c r="Q462" s="39"/>
    </row>
    <row r="463" spans="8:17" s="25" customFormat="1" x14ac:dyDescent="0.25">
      <c r="H463" s="251"/>
      <c r="I463" s="27"/>
      <c r="J463" s="27"/>
      <c r="K463" s="27"/>
      <c r="L463" s="78"/>
      <c r="M463" s="27"/>
      <c r="N463" s="27"/>
      <c r="O463" s="27"/>
      <c r="P463" s="27"/>
      <c r="Q463" s="39"/>
    </row>
    <row r="464" spans="8:17" s="25" customFormat="1" x14ac:dyDescent="0.25">
      <c r="H464" s="251"/>
      <c r="I464" s="27"/>
      <c r="J464" s="27"/>
      <c r="K464" s="27"/>
      <c r="L464" s="78"/>
      <c r="M464" s="27"/>
      <c r="N464" s="27"/>
      <c r="O464" s="27"/>
      <c r="P464" s="27"/>
      <c r="Q464" s="39"/>
    </row>
    <row r="465" spans="8:17" s="25" customFormat="1" x14ac:dyDescent="0.25">
      <c r="H465" s="251"/>
      <c r="I465" s="27"/>
      <c r="J465" s="27"/>
      <c r="K465" s="27"/>
      <c r="L465" s="78"/>
      <c r="M465" s="27"/>
      <c r="N465" s="27"/>
      <c r="O465" s="27"/>
      <c r="P465" s="27"/>
      <c r="Q465" s="39"/>
    </row>
    <row r="466" spans="8:17" s="25" customFormat="1" x14ac:dyDescent="0.25">
      <c r="H466" s="251"/>
      <c r="I466" s="27"/>
      <c r="J466" s="27"/>
      <c r="K466" s="27"/>
      <c r="L466" s="78"/>
      <c r="M466" s="27"/>
      <c r="N466" s="27"/>
      <c r="O466" s="27"/>
      <c r="P466" s="27"/>
      <c r="Q466" s="39"/>
    </row>
    <row r="467" spans="8:17" s="25" customFormat="1" x14ac:dyDescent="0.25">
      <c r="H467" s="251"/>
      <c r="I467" s="27"/>
      <c r="J467" s="27"/>
      <c r="K467" s="27"/>
      <c r="L467" s="78"/>
      <c r="M467" s="27"/>
      <c r="N467" s="27"/>
      <c r="O467" s="27"/>
      <c r="P467" s="27"/>
      <c r="Q467" s="39"/>
    </row>
    <row r="468" spans="8:17" s="25" customFormat="1" x14ac:dyDescent="0.25">
      <c r="H468" s="251"/>
      <c r="I468" s="27"/>
      <c r="J468" s="27"/>
      <c r="K468" s="27"/>
      <c r="L468" s="78"/>
      <c r="M468" s="27"/>
      <c r="N468" s="27"/>
      <c r="O468" s="27"/>
      <c r="P468" s="27"/>
      <c r="Q468" s="39"/>
    </row>
    <row r="469" spans="8:17" s="25" customFormat="1" x14ac:dyDescent="0.25">
      <c r="H469" s="251"/>
      <c r="I469" s="27"/>
      <c r="J469" s="27"/>
      <c r="K469" s="27"/>
      <c r="L469" s="78"/>
      <c r="M469" s="27"/>
      <c r="N469" s="27"/>
      <c r="O469" s="27"/>
      <c r="P469" s="27"/>
      <c r="Q469" s="39"/>
    </row>
    <row r="470" spans="8:17" s="25" customFormat="1" x14ac:dyDescent="0.25">
      <c r="H470" s="251"/>
      <c r="I470" s="27"/>
      <c r="J470" s="27"/>
      <c r="K470" s="27"/>
      <c r="L470" s="78"/>
      <c r="M470" s="27"/>
      <c r="N470" s="27"/>
      <c r="O470" s="27"/>
      <c r="P470" s="27"/>
      <c r="Q470" s="39"/>
    </row>
    <row r="471" spans="8:17" s="25" customFormat="1" x14ac:dyDescent="0.25">
      <c r="H471" s="251"/>
      <c r="I471" s="27"/>
      <c r="J471" s="27"/>
      <c r="K471" s="27"/>
      <c r="L471" s="78"/>
      <c r="M471" s="27"/>
      <c r="N471" s="27"/>
      <c r="O471" s="27"/>
      <c r="P471" s="27"/>
      <c r="Q471" s="39"/>
    </row>
    <row r="472" spans="8:17" s="25" customFormat="1" x14ac:dyDescent="0.25">
      <c r="H472" s="251"/>
      <c r="I472" s="27"/>
      <c r="J472" s="27"/>
      <c r="K472" s="27"/>
      <c r="L472" s="78"/>
      <c r="M472" s="27"/>
      <c r="N472" s="27"/>
      <c r="O472" s="27"/>
      <c r="P472" s="27"/>
      <c r="Q472" s="39"/>
    </row>
    <row r="473" spans="8:17" s="25" customFormat="1" x14ac:dyDescent="0.25">
      <c r="H473" s="251"/>
      <c r="I473" s="27"/>
      <c r="J473" s="27"/>
      <c r="K473" s="27"/>
      <c r="L473" s="78"/>
      <c r="M473" s="27"/>
      <c r="N473" s="27"/>
      <c r="O473" s="27"/>
      <c r="P473" s="27"/>
      <c r="Q473" s="39"/>
    </row>
    <row r="474" spans="8:17" s="25" customFormat="1" x14ac:dyDescent="0.25">
      <c r="H474" s="251"/>
      <c r="I474" s="27"/>
      <c r="J474" s="27"/>
      <c r="K474" s="27"/>
      <c r="L474" s="78"/>
      <c r="M474" s="27"/>
      <c r="N474" s="27"/>
      <c r="O474" s="27"/>
      <c r="P474" s="27"/>
      <c r="Q474" s="39"/>
    </row>
    <row r="475" spans="8:17" s="25" customFormat="1" x14ac:dyDescent="0.25">
      <c r="H475" s="251"/>
      <c r="I475" s="27"/>
      <c r="J475" s="27"/>
      <c r="K475" s="27"/>
      <c r="L475" s="78"/>
      <c r="M475" s="27"/>
      <c r="N475" s="27"/>
      <c r="O475" s="27"/>
      <c r="P475" s="27"/>
      <c r="Q475" s="39"/>
    </row>
    <row r="476" spans="8:17" s="25" customFormat="1" x14ac:dyDescent="0.25">
      <c r="H476" s="251"/>
      <c r="I476" s="27"/>
      <c r="J476" s="27"/>
      <c r="K476" s="27"/>
      <c r="L476" s="78"/>
      <c r="M476" s="27"/>
      <c r="N476" s="27"/>
      <c r="O476" s="27"/>
      <c r="P476" s="27"/>
      <c r="Q476" s="39"/>
    </row>
    <row r="477" spans="8:17" s="25" customFormat="1" x14ac:dyDescent="0.25">
      <c r="H477" s="251"/>
      <c r="I477" s="27"/>
      <c r="J477" s="27"/>
      <c r="K477" s="27"/>
      <c r="L477" s="78"/>
      <c r="M477" s="27"/>
      <c r="N477" s="27"/>
      <c r="O477" s="27"/>
      <c r="P477" s="27"/>
      <c r="Q477" s="39"/>
    </row>
    <row r="478" spans="8:17" s="25" customFormat="1" x14ac:dyDescent="0.25">
      <c r="H478" s="251"/>
      <c r="I478" s="27"/>
      <c r="J478" s="27"/>
      <c r="K478" s="27"/>
      <c r="L478" s="78"/>
      <c r="M478" s="27"/>
      <c r="N478" s="27"/>
      <c r="O478" s="27"/>
      <c r="P478" s="27"/>
      <c r="Q478" s="39"/>
    </row>
    <row r="479" spans="8:17" s="25" customFormat="1" x14ac:dyDescent="0.25">
      <c r="H479" s="251"/>
      <c r="I479" s="27"/>
      <c r="J479" s="27"/>
      <c r="K479" s="27"/>
      <c r="L479" s="78"/>
      <c r="M479" s="27"/>
      <c r="N479" s="27"/>
      <c r="O479" s="27"/>
      <c r="P479" s="27"/>
      <c r="Q479" s="39"/>
    </row>
    <row r="480" spans="8:17" s="25" customFormat="1" x14ac:dyDescent="0.25">
      <c r="H480" s="251"/>
      <c r="I480" s="27"/>
      <c r="J480" s="27"/>
      <c r="K480" s="27"/>
      <c r="L480" s="78"/>
      <c r="M480" s="27"/>
      <c r="N480" s="27"/>
      <c r="O480" s="27"/>
      <c r="P480" s="27"/>
      <c r="Q480" s="39"/>
    </row>
    <row r="481" spans="8:17" s="25" customFormat="1" x14ac:dyDescent="0.25">
      <c r="H481" s="251"/>
      <c r="I481" s="27"/>
      <c r="J481" s="27"/>
      <c r="K481" s="27"/>
      <c r="L481" s="78"/>
      <c r="M481" s="27"/>
      <c r="N481" s="27"/>
      <c r="O481" s="27"/>
      <c r="P481" s="27"/>
      <c r="Q481" s="39"/>
    </row>
    <row r="482" spans="8:17" s="25" customFormat="1" x14ac:dyDescent="0.25">
      <c r="H482" s="251"/>
      <c r="I482" s="27"/>
      <c r="J482" s="27"/>
      <c r="K482" s="27"/>
      <c r="L482" s="78"/>
      <c r="M482" s="27"/>
      <c r="N482" s="27"/>
      <c r="O482" s="27"/>
      <c r="P482" s="27"/>
      <c r="Q482" s="39"/>
    </row>
    <row r="483" spans="8:17" s="25" customFormat="1" x14ac:dyDescent="0.25">
      <c r="H483" s="251"/>
      <c r="I483" s="27"/>
      <c r="J483" s="27"/>
      <c r="K483" s="27"/>
      <c r="L483" s="78"/>
      <c r="M483" s="27"/>
      <c r="N483" s="27"/>
      <c r="O483" s="27"/>
      <c r="P483" s="27"/>
      <c r="Q483" s="39"/>
    </row>
    <row r="484" spans="8:17" s="25" customFormat="1" x14ac:dyDescent="0.25">
      <c r="H484" s="251"/>
      <c r="I484" s="27"/>
      <c r="J484" s="27"/>
      <c r="K484" s="27"/>
      <c r="L484" s="78"/>
      <c r="M484" s="27"/>
      <c r="N484" s="27"/>
      <c r="O484" s="27"/>
      <c r="P484" s="27"/>
      <c r="Q484" s="39"/>
    </row>
    <row r="485" spans="8:17" s="25" customFormat="1" x14ac:dyDescent="0.25">
      <c r="H485" s="251"/>
      <c r="I485" s="27"/>
      <c r="J485" s="27"/>
      <c r="K485" s="27"/>
      <c r="L485" s="78"/>
      <c r="M485" s="27"/>
      <c r="N485" s="27"/>
      <c r="O485" s="27"/>
      <c r="P485" s="27"/>
      <c r="Q485" s="39"/>
    </row>
    <row r="486" spans="8:17" s="25" customFormat="1" x14ac:dyDescent="0.25">
      <c r="H486" s="251"/>
      <c r="I486" s="27"/>
      <c r="J486" s="27"/>
      <c r="K486" s="27"/>
      <c r="L486" s="78"/>
      <c r="M486" s="27"/>
      <c r="N486" s="27"/>
      <c r="O486" s="27"/>
      <c r="P486" s="27"/>
      <c r="Q486" s="39"/>
    </row>
    <row r="487" spans="8:17" s="25" customFormat="1" x14ac:dyDescent="0.25">
      <c r="H487" s="251"/>
      <c r="I487" s="27"/>
      <c r="J487" s="27"/>
      <c r="K487" s="27"/>
      <c r="L487" s="78"/>
      <c r="M487" s="27"/>
      <c r="N487" s="27"/>
      <c r="O487" s="27"/>
      <c r="P487" s="27"/>
      <c r="Q487" s="39"/>
    </row>
    <row r="488" spans="8:17" s="25" customFormat="1" x14ac:dyDescent="0.25">
      <c r="H488" s="251"/>
      <c r="I488" s="27"/>
      <c r="J488" s="27"/>
      <c r="K488" s="27"/>
      <c r="L488" s="78"/>
      <c r="M488" s="27"/>
      <c r="N488" s="27"/>
      <c r="O488" s="27"/>
      <c r="P488" s="27"/>
      <c r="Q488" s="39"/>
    </row>
    <row r="489" spans="8:17" s="25" customFormat="1" x14ac:dyDescent="0.25">
      <c r="H489" s="251"/>
      <c r="I489" s="27"/>
      <c r="J489" s="27"/>
      <c r="K489" s="27"/>
      <c r="L489" s="78"/>
      <c r="M489" s="27"/>
      <c r="N489" s="27"/>
      <c r="O489" s="27"/>
      <c r="P489" s="27"/>
      <c r="Q489" s="39"/>
    </row>
    <row r="490" spans="8:17" s="25" customFormat="1" x14ac:dyDescent="0.25">
      <c r="H490" s="251"/>
      <c r="I490" s="27"/>
      <c r="J490" s="27"/>
      <c r="K490" s="27"/>
      <c r="L490" s="78"/>
      <c r="M490" s="27"/>
      <c r="N490" s="27"/>
      <c r="O490" s="27"/>
      <c r="P490" s="27"/>
      <c r="Q490" s="39"/>
    </row>
    <row r="491" spans="8:17" s="25" customFormat="1" x14ac:dyDescent="0.25">
      <c r="H491" s="251"/>
      <c r="I491" s="27"/>
      <c r="J491" s="27"/>
      <c r="K491" s="27"/>
      <c r="L491" s="78"/>
      <c r="M491" s="27"/>
      <c r="N491" s="27"/>
      <c r="O491" s="27"/>
      <c r="P491" s="27"/>
      <c r="Q491" s="39"/>
    </row>
    <row r="492" spans="8:17" s="25" customFormat="1" x14ac:dyDescent="0.25">
      <c r="H492" s="251"/>
      <c r="I492" s="27"/>
      <c r="J492" s="27"/>
      <c r="K492" s="27"/>
      <c r="L492" s="78"/>
      <c r="M492" s="27"/>
      <c r="N492" s="27"/>
      <c r="O492" s="27"/>
      <c r="P492" s="27"/>
      <c r="Q492" s="39"/>
    </row>
    <row r="493" spans="8:17" s="25" customFormat="1" x14ac:dyDescent="0.25">
      <c r="H493" s="251"/>
      <c r="I493" s="27"/>
      <c r="J493" s="27"/>
      <c r="K493" s="27"/>
      <c r="L493" s="78"/>
      <c r="M493" s="27"/>
      <c r="N493" s="27"/>
      <c r="O493" s="27"/>
      <c r="P493" s="27"/>
      <c r="Q493" s="39"/>
    </row>
    <row r="494" spans="8:17" s="25" customFormat="1" x14ac:dyDescent="0.25">
      <c r="H494" s="251"/>
      <c r="I494" s="27"/>
      <c r="J494" s="27"/>
      <c r="K494" s="27"/>
      <c r="L494" s="78"/>
      <c r="M494" s="27"/>
      <c r="N494" s="27"/>
      <c r="O494" s="27"/>
      <c r="P494" s="27"/>
      <c r="Q494" s="39"/>
    </row>
    <row r="495" spans="8:17" s="25" customFormat="1" x14ac:dyDescent="0.25">
      <c r="H495" s="251"/>
      <c r="I495" s="27"/>
      <c r="J495" s="27"/>
      <c r="K495" s="27"/>
      <c r="L495" s="78"/>
      <c r="M495" s="27"/>
      <c r="N495" s="27"/>
      <c r="O495" s="27"/>
      <c r="P495" s="27"/>
      <c r="Q495" s="39"/>
    </row>
    <row r="496" spans="8:17" s="25" customFormat="1" x14ac:dyDescent="0.25">
      <c r="H496" s="251"/>
      <c r="I496" s="27"/>
      <c r="J496" s="27"/>
      <c r="K496" s="27"/>
      <c r="L496" s="78"/>
      <c r="M496" s="27"/>
      <c r="N496" s="27"/>
      <c r="O496" s="27"/>
      <c r="P496" s="27"/>
      <c r="Q496" s="39"/>
    </row>
    <row r="497" spans="8:17" s="25" customFormat="1" x14ac:dyDescent="0.25">
      <c r="H497" s="251"/>
      <c r="I497" s="27"/>
      <c r="J497" s="27"/>
      <c r="K497" s="27"/>
      <c r="L497" s="78"/>
      <c r="M497" s="27"/>
      <c r="N497" s="27"/>
      <c r="O497" s="27"/>
      <c r="P497" s="27"/>
      <c r="Q497" s="39"/>
    </row>
    <row r="498" spans="8:17" s="25" customFormat="1" x14ac:dyDescent="0.25">
      <c r="H498" s="251"/>
      <c r="I498" s="27"/>
      <c r="J498" s="27"/>
      <c r="K498" s="27"/>
      <c r="L498" s="78"/>
      <c r="M498" s="27"/>
      <c r="N498" s="27"/>
      <c r="O498" s="27"/>
      <c r="P498" s="27"/>
      <c r="Q498" s="39"/>
    </row>
    <row r="499" spans="8:17" s="25" customFormat="1" x14ac:dyDescent="0.25">
      <c r="H499" s="251"/>
      <c r="I499" s="27"/>
      <c r="J499" s="27"/>
      <c r="K499" s="27"/>
      <c r="L499" s="78"/>
      <c r="M499" s="27"/>
      <c r="N499" s="27"/>
      <c r="O499" s="27"/>
      <c r="P499" s="27"/>
      <c r="Q499" s="39"/>
    </row>
    <row r="500" spans="8:17" s="25" customFormat="1" x14ac:dyDescent="0.25">
      <c r="H500" s="251"/>
      <c r="I500" s="27"/>
      <c r="J500" s="27"/>
      <c r="K500" s="27"/>
      <c r="L500" s="78"/>
      <c r="M500" s="27"/>
      <c r="N500" s="27"/>
      <c r="O500" s="27"/>
      <c r="P500" s="27"/>
      <c r="Q500" s="39"/>
    </row>
    <row r="501" spans="8:17" s="25" customFormat="1" x14ac:dyDescent="0.25">
      <c r="H501" s="251"/>
      <c r="I501" s="27"/>
      <c r="J501" s="27"/>
      <c r="K501" s="27"/>
      <c r="L501" s="78"/>
      <c r="M501" s="27"/>
      <c r="N501" s="27"/>
      <c r="O501" s="27"/>
      <c r="P501" s="27"/>
      <c r="Q501" s="39"/>
    </row>
    <row r="502" spans="8:17" s="25" customFormat="1" x14ac:dyDescent="0.25">
      <c r="H502" s="251"/>
      <c r="I502" s="27"/>
      <c r="J502" s="27"/>
      <c r="K502" s="27"/>
      <c r="L502" s="78"/>
      <c r="M502" s="27"/>
      <c r="N502" s="27"/>
      <c r="O502" s="27"/>
      <c r="P502" s="27"/>
      <c r="Q502" s="39"/>
    </row>
    <row r="503" spans="8:17" s="25" customFormat="1" x14ac:dyDescent="0.25">
      <c r="H503" s="251"/>
      <c r="I503" s="27"/>
      <c r="J503" s="27"/>
      <c r="K503" s="27"/>
      <c r="L503" s="78"/>
      <c r="M503" s="27"/>
      <c r="N503" s="27"/>
      <c r="O503" s="27"/>
      <c r="P503" s="27"/>
      <c r="Q503" s="39"/>
    </row>
    <row r="504" spans="8:17" s="25" customFormat="1" x14ac:dyDescent="0.25">
      <c r="H504" s="251"/>
      <c r="I504" s="27"/>
      <c r="J504" s="27"/>
      <c r="K504" s="27"/>
      <c r="L504" s="78"/>
      <c r="M504" s="27"/>
      <c r="N504" s="27"/>
      <c r="O504" s="27"/>
      <c r="P504" s="27"/>
      <c r="Q504" s="39"/>
    </row>
    <row r="505" spans="8:17" s="25" customFormat="1" x14ac:dyDescent="0.25">
      <c r="H505" s="251"/>
      <c r="I505" s="27"/>
      <c r="J505" s="27"/>
      <c r="K505" s="27"/>
      <c r="L505" s="78"/>
      <c r="M505" s="27"/>
      <c r="N505" s="27"/>
      <c r="O505" s="27"/>
      <c r="P505" s="27"/>
      <c r="Q505" s="39"/>
    </row>
    <row r="506" spans="8:17" s="25" customFormat="1" x14ac:dyDescent="0.25">
      <c r="H506" s="251"/>
      <c r="I506" s="27"/>
      <c r="J506" s="27"/>
      <c r="K506" s="27"/>
      <c r="L506" s="78"/>
      <c r="M506" s="27"/>
      <c r="N506" s="27"/>
      <c r="O506" s="27"/>
      <c r="P506" s="27"/>
      <c r="Q506" s="39"/>
    </row>
    <row r="507" spans="8:17" s="25" customFormat="1" x14ac:dyDescent="0.25">
      <c r="H507" s="251"/>
      <c r="I507" s="27"/>
      <c r="J507" s="27"/>
      <c r="K507" s="27"/>
      <c r="L507" s="78"/>
      <c r="M507" s="27"/>
      <c r="N507" s="27"/>
      <c r="O507" s="27"/>
      <c r="P507" s="27"/>
      <c r="Q507" s="39"/>
    </row>
    <row r="508" spans="8:17" s="25" customFormat="1" x14ac:dyDescent="0.25">
      <c r="H508" s="251"/>
      <c r="I508" s="27"/>
      <c r="J508" s="27"/>
      <c r="K508" s="27"/>
      <c r="L508" s="78"/>
      <c r="M508" s="27"/>
      <c r="N508" s="27"/>
      <c r="O508" s="27"/>
      <c r="P508" s="27"/>
      <c r="Q508" s="39"/>
    </row>
    <row r="509" spans="8:17" s="25" customFormat="1" x14ac:dyDescent="0.25">
      <c r="H509" s="251"/>
      <c r="I509" s="27"/>
      <c r="J509" s="27"/>
      <c r="K509" s="27"/>
      <c r="L509" s="78"/>
      <c r="M509" s="27"/>
      <c r="N509" s="27"/>
      <c r="O509" s="27"/>
      <c r="P509" s="27"/>
      <c r="Q509" s="39"/>
    </row>
    <row r="510" spans="8:17" s="25" customFormat="1" x14ac:dyDescent="0.25">
      <c r="H510" s="251"/>
      <c r="I510" s="27"/>
      <c r="J510" s="27"/>
      <c r="K510" s="27"/>
      <c r="L510" s="78"/>
      <c r="M510" s="27"/>
      <c r="N510" s="27"/>
      <c r="O510" s="27"/>
      <c r="P510" s="27"/>
      <c r="Q510" s="39"/>
    </row>
    <row r="511" spans="8:17" s="25" customFormat="1" x14ac:dyDescent="0.25">
      <c r="H511" s="251"/>
      <c r="I511" s="27"/>
      <c r="J511" s="27"/>
      <c r="K511" s="27"/>
      <c r="L511" s="78"/>
      <c r="M511" s="27"/>
      <c r="N511" s="27"/>
      <c r="O511" s="27"/>
      <c r="P511" s="27"/>
      <c r="Q511" s="39"/>
    </row>
    <row r="512" spans="8:17" s="25" customFormat="1" x14ac:dyDescent="0.25">
      <c r="H512" s="251"/>
      <c r="I512" s="27"/>
      <c r="J512" s="27"/>
      <c r="K512" s="27"/>
      <c r="L512" s="78"/>
      <c r="M512" s="27"/>
      <c r="N512" s="27"/>
      <c r="O512" s="27"/>
      <c r="P512" s="27"/>
      <c r="Q512" s="39"/>
    </row>
    <row r="513" spans="8:17" s="25" customFormat="1" x14ac:dyDescent="0.25">
      <c r="H513" s="251"/>
      <c r="I513" s="27"/>
      <c r="J513" s="27"/>
      <c r="K513" s="27"/>
      <c r="L513" s="78"/>
      <c r="M513" s="27"/>
      <c r="N513" s="27"/>
      <c r="O513" s="27"/>
      <c r="P513" s="27"/>
      <c r="Q513" s="39"/>
    </row>
    <row r="514" spans="8:17" s="25" customFormat="1" x14ac:dyDescent="0.25">
      <c r="H514" s="251"/>
      <c r="I514" s="27"/>
      <c r="J514" s="27"/>
      <c r="K514" s="27"/>
      <c r="L514" s="78"/>
      <c r="M514" s="27"/>
      <c r="N514" s="27"/>
      <c r="O514" s="27"/>
      <c r="P514" s="27"/>
      <c r="Q514" s="39"/>
    </row>
    <row r="515" spans="8:17" s="25" customFormat="1" x14ac:dyDescent="0.25">
      <c r="H515" s="251"/>
      <c r="I515" s="27"/>
      <c r="J515" s="27"/>
      <c r="K515" s="27"/>
      <c r="L515" s="78"/>
      <c r="M515" s="27"/>
      <c r="N515" s="27"/>
      <c r="O515" s="27"/>
      <c r="P515" s="27"/>
      <c r="Q515" s="39"/>
    </row>
    <row r="516" spans="8:17" s="25" customFormat="1" x14ac:dyDescent="0.25">
      <c r="H516" s="251"/>
      <c r="I516" s="27"/>
      <c r="J516" s="27"/>
      <c r="K516" s="27"/>
      <c r="L516" s="78"/>
      <c r="M516" s="27"/>
      <c r="N516" s="27"/>
      <c r="O516" s="27"/>
      <c r="P516" s="27"/>
      <c r="Q516" s="39"/>
    </row>
    <row r="517" spans="8:17" s="25" customFormat="1" x14ac:dyDescent="0.25">
      <c r="H517" s="251"/>
      <c r="I517" s="27"/>
      <c r="J517" s="27"/>
      <c r="K517" s="27"/>
      <c r="L517" s="78"/>
      <c r="M517" s="27"/>
      <c r="N517" s="27"/>
      <c r="O517" s="27"/>
      <c r="P517" s="27"/>
      <c r="Q517" s="39"/>
    </row>
    <row r="518" spans="8:17" s="25" customFormat="1" x14ac:dyDescent="0.25">
      <c r="H518" s="251"/>
      <c r="I518" s="27"/>
      <c r="J518" s="27"/>
      <c r="K518" s="27"/>
      <c r="L518" s="78"/>
      <c r="M518" s="27"/>
      <c r="N518" s="27"/>
      <c r="O518" s="27"/>
      <c r="P518" s="27"/>
      <c r="Q518" s="39"/>
    </row>
    <row r="519" spans="8:17" s="25" customFormat="1" x14ac:dyDescent="0.25">
      <c r="H519" s="251"/>
      <c r="I519" s="27"/>
      <c r="J519" s="27"/>
      <c r="K519" s="27"/>
      <c r="L519" s="78"/>
      <c r="M519" s="27"/>
      <c r="N519" s="27"/>
      <c r="O519" s="27"/>
      <c r="P519" s="27"/>
      <c r="Q519" s="39"/>
    </row>
    <row r="520" spans="8:17" s="25" customFormat="1" x14ac:dyDescent="0.25">
      <c r="H520" s="251"/>
      <c r="I520" s="27"/>
      <c r="J520" s="27"/>
      <c r="K520" s="27"/>
      <c r="L520" s="78"/>
      <c r="M520" s="27"/>
      <c r="N520" s="27"/>
      <c r="O520" s="27"/>
      <c r="P520" s="27"/>
      <c r="Q520" s="39"/>
    </row>
    <row r="521" spans="8:17" s="25" customFormat="1" x14ac:dyDescent="0.25">
      <c r="H521" s="251"/>
      <c r="I521" s="27"/>
      <c r="J521" s="27"/>
      <c r="K521" s="27"/>
      <c r="L521" s="78"/>
      <c r="M521" s="27"/>
      <c r="N521" s="27"/>
      <c r="O521" s="27"/>
      <c r="P521" s="27"/>
      <c r="Q521" s="39"/>
    </row>
    <row r="522" spans="8:17" s="25" customFormat="1" x14ac:dyDescent="0.25">
      <c r="H522" s="251"/>
      <c r="I522" s="27"/>
      <c r="J522" s="27"/>
      <c r="K522" s="27"/>
      <c r="L522" s="78"/>
      <c r="M522" s="27"/>
      <c r="N522" s="27"/>
      <c r="O522" s="27"/>
      <c r="P522" s="27"/>
      <c r="Q522" s="39"/>
    </row>
    <row r="523" spans="8:17" s="25" customFormat="1" x14ac:dyDescent="0.25">
      <c r="H523" s="251"/>
      <c r="I523" s="27"/>
      <c r="J523" s="27"/>
      <c r="K523" s="27"/>
      <c r="L523" s="78"/>
      <c r="M523" s="27"/>
      <c r="N523" s="27"/>
      <c r="O523" s="27"/>
      <c r="P523" s="27"/>
      <c r="Q523" s="39"/>
    </row>
    <row r="524" spans="8:17" s="25" customFormat="1" x14ac:dyDescent="0.25">
      <c r="H524" s="251"/>
      <c r="I524" s="27"/>
      <c r="J524" s="27"/>
      <c r="K524" s="27"/>
      <c r="L524" s="78"/>
      <c r="M524" s="27"/>
      <c r="N524" s="27"/>
      <c r="O524" s="27"/>
      <c r="P524" s="27"/>
      <c r="Q524" s="39"/>
    </row>
    <row r="525" spans="8:17" s="25" customFormat="1" x14ac:dyDescent="0.25">
      <c r="H525" s="251"/>
      <c r="I525" s="27"/>
      <c r="J525" s="27"/>
      <c r="K525" s="27"/>
      <c r="L525" s="78"/>
      <c r="M525" s="27"/>
      <c r="N525" s="27"/>
      <c r="O525" s="27"/>
      <c r="P525" s="27"/>
      <c r="Q525" s="39"/>
    </row>
    <row r="526" spans="8:17" s="25" customFormat="1" x14ac:dyDescent="0.25">
      <c r="H526" s="251"/>
      <c r="I526" s="27"/>
      <c r="J526" s="27"/>
      <c r="K526" s="27"/>
      <c r="L526" s="78"/>
      <c r="M526" s="27"/>
      <c r="N526" s="27"/>
      <c r="O526" s="27"/>
      <c r="P526" s="27"/>
      <c r="Q526" s="39"/>
    </row>
    <row r="527" spans="8:17" s="25" customFormat="1" x14ac:dyDescent="0.25">
      <c r="H527" s="251"/>
      <c r="I527" s="27"/>
      <c r="J527" s="27"/>
      <c r="K527" s="27"/>
      <c r="L527" s="78"/>
      <c r="M527" s="27"/>
      <c r="N527" s="27"/>
      <c r="O527" s="27"/>
      <c r="P527" s="27"/>
      <c r="Q527" s="39"/>
    </row>
    <row r="528" spans="8:17" s="25" customFormat="1" x14ac:dyDescent="0.25">
      <c r="H528" s="251"/>
      <c r="I528" s="27"/>
      <c r="J528" s="27"/>
      <c r="K528" s="27"/>
      <c r="L528" s="78"/>
      <c r="M528" s="27"/>
      <c r="N528" s="27"/>
      <c r="O528" s="27"/>
      <c r="P528" s="27"/>
      <c r="Q528" s="39"/>
    </row>
    <row r="529" spans="8:17" s="25" customFormat="1" x14ac:dyDescent="0.25">
      <c r="H529" s="251"/>
      <c r="I529" s="27"/>
      <c r="J529" s="27"/>
      <c r="K529" s="27"/>
      <c r="L529" s="78"/>
      <c r="M529" s="27"/>
      <c r="N529" s="27"/>
      <c r="O529" s="27"/>
      <c r="P529" s="27"/>
      <c r="Q529" s="39"/>
    </row>
    <row r="530" spans="8:17" s="25" customFormat="1" x14ac:dyDescent="0.25">
      <c r="H530" s="251"/>
      <c r="I530" s="27"/>
      <c r="J530" s="27"/>
      <c r="K530" s="27"/>
      <c r="L530" s="78"/>
      <c r="M530" s="27"/>
      <c r="N530" s="27"/>
      <c r="O530" s="27"/>
      <c r="P530" s="27"/>
      <c r="Q530" s="39"/>
    </row>
    <row r="531" spans="8:17" s="25" customFormat="1" x14ac:dyDescent="0.25">
      <c r="H531" s="251"/>
      <c r="I531" s="27"/>
      <c r="J531" s="27"/>
      <c r="K531" s="27"/>
      <c r="L531" s="78"/>
      <c r="M531" s="27"/>
      <c r="N531" s="27"/>
      <c r="O531" s="27"/>
      <c r="P531" s="27"/>
      <c r="Q531" s="39"/>
    </row>
    <row r="532" spans="8:17" s="25" customFormat="1" x14ac:dyDescent="0.25">
      <c r="H532" s="251"/>
      <c r="I532" s="27"/>
      <c r="J532" s="27"/>
      <c r="K532" s="27"/>
      <c r="L532" s="78"/>
      <c r="M532" s="27"/>
      <c r="N532" s="27"/>
      <c r="O532" s="27"/>
      <c r="P532" s="27"/>
      <c r="Q532" s="39"/>
    </row>
    <row r="533" spans="8:17" s="25" customFormat="1" x14ac:dyDescent="0.25">
      <c r="H533" s="251"/>
      <c r="I533" s="27"/>
      <c r="J533" s="27"/>
      <c r="K533" s="27"/>
      <c r="L533" s="78"/>
      <c r="M533" s="27"/>
      <c r="N533" s="27"/>
      <c r="O533" s="27"/>
      <c r="P533" s="27"/>
      <c r="Q533" s="39"/>
    </row>
    <row r="534" spans="8:17" s="25" customFormat="1" x14ac:dyDescent="0.25">
      <c r="H534" s="251"/>
      <c r="I534" s="27"/>
      <c r="J534" s="27"/>
      <c r="K534" s="27"/>
      <c r="L534" s="78"/>
      <c r="M534" s="27"/>
      <c r="N534" s="27"/>
      <c r="O534" s="27"/>
      <c r="P534" s="27"/>
      <c r="Q534" s="39"/>
    </row>
    <row r="535" spans="8:17" s="25" customFormat="1" x14ac:dyDescent="0.25">
      <c r="H535" s="251"/>
      <c r="I535" s="27"/>
      <c r="J535" s="27"/>
      <c r="K535" s="27"/>
      <c r="L535" s="78"/>
      <c r="M535" s="27"/>
      <c r="N535" s="27"/>
      <c r="O535" s="27"/>
      <c r="P535" s="27"/>
      <c r="Q535" s="39"/>
    </row>
    <row r="536" spans="8:17" s="25" customFormat="1" x14ac:dyDescent="0.25">
      <c r="H536" s="251"/>
      <c r="I536" s="27"/>
      <c r="J536" s="27"/>
      <c r="K536" s="27"/>
      <c r="L536" s="78"/>
      <c r="M536" s="27"/>
      <c r="N536" s="27"/>
      <c r="O536" s="27"/>
      <c r="P536" s="27"/>
      <c r="Q536" s="39"/>
    </row>
    <row r="537" spans="8:17" s="25" customFormat="1" x14ac:dyDescent="0.25">
      <c r="H537" s="251"/>
      <c r="I537" s="27"/>
      <c r="J537" s="27"/>
      <c r="K537" s="27"/>
      <c r="L537" s="78"/>
      <c r="M537" s="27"/>
      <c r="N537" s="27"/>
      <c r="O537" s="27"/>
      <c r="P537" s="27"/>
      <c r="Q537" s="39"/>
    </row>
    <row r="538" spans="8:17" s="25" customFormat="1" x14ac:dyDescent="0.25">
      <c r="H538" s="251"/>
      <c r="I538" s="27"/>
      <c r="J538" s="27"/>
      <c r="K538" s="27"/>
      <c r="L538" s="78"/>
      <c r="M538" s="27"/>
      <c r="N538" s="27"/>
      <c r="O538" s="27"/>
      <c r="P538" s="27"/>
      <c r="Q538" s="39"/>
    </row>
    <row r="539" spans="8:17" s="25" customFormat="1" x14ac:dyDescent="0.25">
      <c r="H539" s="251"/>
      <c r="I539" s="27"/>
      <c r="J539" s="27"/>
      <c r="K539" s="27"/>
      <c r="L539" s="78"/>
      <c r="M539" s="27"/>
      <c r="N539" s="27"/>
      <c r="O539" s="27"/>
      <c r="P539" s="27"/>
      <c r="Q539" s="39"/>
    </row>
    <row r="540" spans="8:17" s="25" customFormat="1" x14ac:dyDescent="0.25">
      <c r="H540" s="251"/>
      <c r="I540" s="27"/>
      <c r="J540" s="27"/>
      <c r="K540" s="27"/>
      <c r="L540" s="78"/>
      <c r="M540" s="27"/>
      <c r="N540" s="27"/>
      <c r="O540" s="27"/>
      <c r="P540" s="27"/>
      <c r="Q540" s="39"/>
    </row>
    <row r="541" spans="8:17" s="25" customFormat="1" x14ac:dyDescent="0.25">
      <c r="H541" s="251"/>
      <c r="I541" s="27"/>
      <c r="J541" s="27"/>
      <c r="K541" s="27"/>
      <c r="L541" s="78"/>
      <c r="M541" s="27"/>
      <c r="N541" s="27"/>
      <c r="O541" s="27"/>
      <c r="P541" s="27"/>
      <c r="Q541" s="39"/>
    </row>
    <row r="542" spans="8:17" s="25" customFormat="1" x14ac:dyDescent="0.25">
      <c r="H542" s="251"/>
      <c r="I542" s="27"/>
      <c r="J542" s="27"/>
      <c r="K542" s="27"/>
      <c r="L542" s="78"/>
      <c r="M542" s="27"/>
      <c r="N542" s="27"/>
      <c r="O542" s="27"/>
      <c r="P542" s="27"/>
      <c r="Q542" s="39"/>
    </row>
    <row r="543" spans="8:17" s="25" customFormat="1" x14ac:dyDescent="0.25">
      <c r="H543" s="251"/>
      <c r="I543" s="27"/>
      <c r="J543" s="27"/>
      <c r="K543" s="27"/>
      <c r="L543" s="78"/>
      <c r="M543" s="27"/>
      <c r="N543" s="27"/>
      <c r="O543" s="27"/>
      <c r="P543" s="27"/>
      <c r="Q543" s="39"/>
    </row>
    <row r="544" spans="8:17" s="25" customFormat="1" x14ac:dyDescent="0.25">
      <c r="H544" s="251"/>
      <c r="I544" s="27"/>
      <c r="J544" s="27"/>
      <c r="K544" s="27"/>
      <c r="L544" s="78"/>
      <c r="M544" s="27"/>
      <c r="N544" s="27"/>
      <c r="O544" s="27"/>
      <c r="P544" s="27"/>
      <c r="Q544" s="39"/>
    </row>
    <row r="545" spans="8:17" s="25" customFormat="1" x14ac:dyDescent="0.25">
      <c r="H545" s="251"/>
      <c r="I545" s="27"/>
      <c r="J545" s="27"/>
      <c r="K545" s="27"/>
      <c r="L545" s="78"/>
      <c r="M545" s="27"/>
      <c r="N545" s="27"/>
      <c r="O545" s="27"/>
      <c r="P545" s="27"/>
      <c r="Q545" s="39"/>
    </row>
    <row r="546" spans="8:17" s="25" customFormat="1" x14ac:dyDescent="0.25">
      <c r="H546" s="251"/>
      <c r="I546" s="27"/>
      <c r="J546" s="27"/>
      <c r="K546" s="27"/>
      <c r="L546" s="78"/>
      <c r="M546" s="27"/>
      <c r="N546" s="27"/>
      <c r="O546" s="27"/>
      <c r="P546" s="27"/>
      <c r="Q546" s="39"/>
    </row>
    <row r="547" spans="8:17" s="25" customFormat="1" x14ac:dyDescent="0.25">
      <c r="H547" s="251"/>
      <c r="I547" s="27"/>
      <c r="J547" s="27"/>
      <c r="K547" s="27"/>
      <c r="L547" s="78"/>
      <c r="M547" s="27"/>
      <c r="N547" s="27"/>
      <c r="O547" s="27"/>
      <c r="P547" s="27"/>
      <c r="Q547" s="39"/>
    </row>
    <row r="548" spans="8:17" s="25" customFormat="1" x14ac:dyDescent="0.25">
      <c r="H548" s="251"/>
      <c r="I548" s="27"/>
      <c r="J548" s="27"/>
      <c r="K548" s="27"/>
      <c r="L548" s="78"/>
      <c r="M548" s="27"/>
      <c r="N548" s="27"/>
      <c r="O548" s="27"/>
      <c r="P548" s="27"/>
      <c r="Q548" s="39"/>
    </row>
    <row r="549" spans="8:17" s="25" customFormat="1" x14ac:dyDescent="0.25">
      <c r="H549" s="251"/>
      <c r="I549" s="27"/>
      <c r="J549" s="27"/>
      <c r="K549" s="27"/>
      <c r="L549" s="78"/>
      <c r="M549" s="27"/>
      <c r="N549" s="27"/>
      <c r="O549" s="27"/>
      <c r="P549" s="27"/>
      <c r="Q549" s="39"/>
    </row>
    <row r="550" spans="8:17" s="25" customFormat="1" x14ac:dyDescent="0.25">
      <c r="H550" s="251"/>
      <c r="I550" s="27"/>
      <c r="J550" s="27"/>
      <c r="K550" s="27"/>
      <c r="L550" s="78"/>
      <c r="M550" s="27"/>
      <c r="N550" s="27"/>
      <c r="O550" s="27"/>
      <c r="P550" s="27"/>
      <c r="Q550" s="39"/>
    </row>
    <row r="551" spans="8:17" s="25" customFormat="1" x14ac:dyDescent="0.25">
      <c r="H551" s="251"/>
      <c r="I551" s="27"/>
      <c r="J551" s="27"/>
      <c r="K551" s="27"/>
      <c r="L551" s="78"/>
      <c r="M551" s="27"/>
      <c r="N551" s="27"/>
      <c r="O551" s="27"/>
      <c r="P551" s="27"/>
      <c r="Q551" s="39"/>
    </row>
    <row r="552" spans="8:17" s="25" customFormat="1" x14ac:dyDescent="0.25">
      <c r="H552" s="251"/>
      <c r="I552" s="27"/>
      <c r="J552" s="27"/>
      <c r="K552" s="27"/>
      <c r="L552" s="78"/>
      <c r="M552" s="27"/>
      <c r="N552" s="27"/>
      <c r="O552" s="27"/>
      <c r="P552" s="27"/>
      <c r="Q552" s="39"/>
    </row>
    <row r="553" spans="8:17" s="25" customFormat="1" x14ac:dyDescent="0.25">
      <c r="H553" s="251"/>
      <c r="I553" s="27"/>
      <c r="J553" s="27"/>
      <c r="K553" s="27"/>
      <c r="L553" s="78"/>
      <c r="M553" s="27"/>
      <c r="N553" s="27"/>
      <c r="O553" s="27"/>
      <c r="P553" s="27"/>
      <c r="Q553" s="39"/>
    </row>
    <row r="554" spans="8:17" s="25" customFormat="1" x14ac:dyDescent="0.25">
      <c r="H554" s="251"/>
      <c r="I554" s="27"/>
      <c r="J554" s="27"/>
      <c r="K554" s="27"/>
      <c r="L554" s="78"/>
      <c r="M554" s="27"/>
      <c r="N554" s="27"/>
      <c r="O554" s="27"/>
      <c r="P554" s="27"/>
      <c r="Q554" s="39"/>
    </row>
    <row r="555" spans="8:17" s="25" customFormat="1" x14ac:dyDescent="0.25">
      <c r="H555" s="251"/>
      <c r="I555" s="27"/>
      <c r="J555" s="27"/>
      <c r="K555" s="27"/>
      <c r="L555" s="78"/>
      <c r="M555" s="27"/>
      <c r="N555" s="27"/>
      <c r="O555" s="27"/>
      <c r="P555" s="27"/>
      <c r="Q555" s="39"/>
    </row>
    <row r="556" spans="8:17" s="25" customFormat="1" x14ac:dyDescent="0.25">
      <c r="H556" s="251"/>
      <c r="I556" s="27"/>
      <c r="J556" s="27"/>
      <c r="K556" s="27"/>
      <c r="L556" s="78"/>
      <c r="M556" s="27"/>
      <c r="N556" s="27"/>
      <c r="O556" s="27"/>
      <c r="P556" s="27"/>
      <c r="Q556" s="39"/>
    </row>
    <row r="557" spans="8:17" s="25" customFormat="1" x14ac:dyDescent="0.25">
      <c r="H557" s="251"/>
      <c r="I557" s="27"/>
      <c r="J557" s="27"/>
      <c r="K557" s="27"/>
      <c r="L557" s="78"/>
      <c r="M557" s="27"/>
      <c r="N557" s="27"/>
      <c r="O557" s="27"/>
      <c r="P557" s="27"/>
      <c r="Q557" s="39"/>
    </row>
    <row r="558" spans="8:17" s="25" customFormat="1" x14ac:dyDescent="0.25">
      <c r="H558" s="251"/>
      <c r="I558" s="27"/>
      <c r="J558" s="27"/>
      <c r="K558" s="27"/>
      <c r="L558" s="78"/>
      <c r="M558" s="27"/>
      <c r="N558" s="27"/>
      <c r="O558" s="27"/>
      <c r="P558" s="27"/>
      <c r="Q558" s="39"/>
    </row>
    <row r="559" spans="8:17" s="25" customFormat="1" x14ac:dyDescent="0.25">
      <c r="H559" s="251"/>
      <c r="I559" s="27"/>
      <c r="J559" s="27"/>
      <c r="K559" s="27"/>
      <c r="L559" s="78"/>
      <c r="M559" s="27"/>
      <c r="N559" s="27"/>
      <c r="O559" s="27"/>
      <c r="P559" s="27"/>
      <c r="Q559" s="39"/>
    </row>
    <row r="560" spans="8:17" s="25" customFormat="1" x14ac:dyDescent="0.25">
      <c r="H560" s="251"/>
      <c r="I560" s="27"/>
      <c r="J560" s="27"/>
      <c r="K560" s="27"/>
      <c r="L560" s="78"/>
      <c r="M560" s="27"/>
      <c r="N560" s="27"/>
      <c r="O560" s="27"/>
      <c r="P560" s="27"/>
      <c r="Q560" s="39"/>
    </row>
    <row r="561" spans="8:17" s="25" customFormat="1" x14ac:dyDescent="0.25">
      <c r="H561" s="251"/>
      <c r="I561" s="27"/>
      <c r="J561" s="27"/>
      <c r="K561" s="27"/>
      <c r="L561" s="78"/>
      <c r="M561" s="27"/>
      <c r="N561" s="27"/>
      <c r="O561" s="27"/>
      <c r="P561" s="27"/>
      <c r="Q561" s="39"/>
    </row>
    <row r="562" spans="8:17" s="25" customFormat="1" x14ac:dyDescent="0.25">
      <c r="H562" s="251"/>
      <c r="I562" s="27"/>
      <c r="J562" s="27"/>
      <c r="K562" s="27"/>
      <c r="L562" s="78"/>
      <c r="M562" s="27"/>
      <c r="N562" s="27"/>
      <c r="O562" s="27"/>
      <c r="P562" s="27"/>
      <c r="Q562" s="39"/>
    </row>
    <row r="563" spans="8:17" s="25" customFormat="1" x14ac:dyDescent="0.25">
      <c r="H563" s="251"/>
      <c r="I563" s="27"/>
      <c r="J563" s="27"/>
      <c r="K563" s="27"/>
      <c r="L563" s="78"/>
      <c r="M563" s="27"/>
      <c r="N563" s="27"/>
      <c r="O563" s="27"/>
      <c r="P563" s="27"/>
      <c r="Q563" s="39"/>
    </row>
    <row r="564" spans="8:17" s="25" customFormat="1" x14ac:dyDescent="0.25">
      <c r="H564" s="251"/>
      <c r="I564" s="27"/>
      <c r="J564" s="27"/>
      <c r="K564" s="27"/>
      <c r="L564" s="78"/>
      <c r="M564" s="27"/>
      <c r="N564" s="27"/>
      <c r="O564" s="27"/>
      <c r="P564" s="27"/>
      <c r="Q564" s="39"/>
    </row>
    <row r="565" spans="8:17" s="25" customFormat="1" x14ac:dyDescent="0.25">
      <c r="H565" s="251"/>
      <c r="I565" s="27"/>
      <c r="J565" s="27"/>
      <c r="K565" s="27"/>
      <c r="L565" s="78"/>
      <c r="M565" s="27"/>
      <c r="N565" s="27"/>
      <c r="O565" s="27"/>
      <c r="P565" s="27"/>
      <c r="Q565" s="39"/>
    </row>
    <row r="566" spans="8:17" s="25" customFormat="1" x14ac:dyDescent="0.25">
      <c r="H566" s="251"/>
      <c r="I566" s="27"/>
      <c r="J566" s="27"/>
      <c r="K566" s="27"/>
      <c r="L566" s="78"/>
      <c r="M566" s="27"/>
      <c r="N566" s="27"/>
      <c r="O566" s="27"/>
      <c r="P566" s="27"/>
      <c r="Q566" s="39"/>
    </row>
    <row r="567" spans="8:17" s="25" customFormat="1" x14ac:dyDescent="0.25">
      <c r="H567" s="251"/>
      <c r="I567" s="27"/>
      <c r="J567" s="27"/>
      <c r="K567" s="27"/>
      <c r="L567" s="78"/>
      <c r="M567" s="27"/>
      <c r="N567" s="27"/>
      <c r="O567" s="27"/>
      <c r="P567" s="27"/>
      <c r="Q567" s="39"/>
    </row>
    <row r="568" spans="8:17" s="25" customFormat="1" x14ac:dyDescent="0.25">
      <c r="H568" s="251"/>
      <c r="I568" s="27"/>
      <c r="J568" s="27"/>
      <c r="K568" s="27"/>
      <c r="L568" s="78"/>
      <c r="M568" s="27"/>
      <c r="N568" s="27"/>
      <c r="O568" s="27"/>
      <c r="P568" s="27"/>
      <c r="Q568" s="39"/>
    </row>
    <row r="569" spans="8:17" s="25" customFormat="1" x14ac:dyDescent="0.25">
      <c r="H569" s="251"/>
      <c r="I569" s="27"/>
      <c r="J569" s="27"/>
      <c r="K569" s="27"/>
      <c r="L569" s="78"/>
      <c r="M569" s="27"/>
      <c r="N569" s="27"/>
      <c r="O569" s="27"/>
      <c r="P569" s="27"/>
      <c r="Q569" s="39"/>
    </row>
    <row r="570" spans="8:17" s="25" customFormat="1" x14ac:dyDescent="0.25">
      <c r="H570" s="251"/>
      <c r="I570" s="27"/>
      <c r="J570" s="27"/>
      <c r="K570" s="27"/>
      <c r="L570" s="78"/>
      <c r="M570" s="27"/>
      <c r="N570" s="27"/>
      <c r="O570" s="27"/>
      <c r="P570" s="27"/>
      <c r="Q570" s="39"/>
    </row>
    <row r="571" spans="8:17" s="25" customFormat="1" x14ac:dyDescent="0.25">
      <c r="H571" s="251"/>
      <c r="I571" s="27"/>
      <c r="J571" s="27"/>
      <c r="K571" s="27"/>
      <c r="L571" s="78"/>
      <c r="M571" s="27"/>
      <c r="N571" s="27"/>
      <c r="O571" s="27"/>
      <c r="P571" s="27"/>
      <c r="Q571" s="39"/>
    </row>
    <row r="572" spans="8:17" s="25" customFormat="1" x14ac:dyDescent="0.25">
      <c r="H572" s="251"/>
      <c r="I572" s="27"/>
      <c r="J572" s="27"/>
      <c r="K572" s="27"/>
      <c r="L572" s="78"/>
      <c r="M572" s="27"/>
      <c r="N572" s="27"/>
      <c r="O572" s="27"/>
      <c r="P572" s="27"/>
      <c r="Q572" s="39"/>
    </row>
    <row r="573" spans="8:17" s="25" customFormat="1" x14ac:dyDescent="0.25">
      <c r="H573" s="251"/>
      <c r="I573" s="27"/>
      <c r="J573" s="27"/>
      <c r="K573" s="27"/>
      <c r="L573" s="78"/>
      <c r="M573" s="27"/>
      <c r="N573" s="27"/>
      <c r="O573" s="27"/>
      <c r="P573" s="27"/>
      <c r="Q573" s="39"/>
    </row>
    <row r="574" spans="8:17" s="25" customFormat="1" x14ac:dyDescent="0.25">
      <c r="H574" s="251"/>
      <c r="I574" s="27"/>
      <c r="J574" s="27"/>
      <c r="K574" s="27"/>
      <c r="L574" s="78"/>
      <c r="M574" s="27"/>
      <c r="N574" s="27"/>
      <c r="O574" s="27"/>
      <c r="P574" s="27"/>
      <c r="Q574" s="39"/>
    </row>
    <row r="575" spans="8:17" s="25" customFormat="1" x14ac:dyDescent="0.25">
      <c r="H575" s="251"/>
      <c r="I575" s="27"/>
      <c r="J575" s="27"/>
      <c r="K575" s="27"/>
      <c r="L575" s="78"/>
      <c r="M575" s="27"/>
      <c r="N575" s="27"/>
      <c r="O575" s="27"/>
      <c r="P575" s="27"/>
      <c r="Q575" s="39"/>
    </row>
    <row r="576" spans="8:17" s="25" customFormat="1" x14ac:dyDescent="0.25">
      <c r="H576" s="251"/>
      <c r="I576" s="27"/>
      <c r="J576" s="27"/>
      <c r="K576" s="27"/>
      <c r="L576" s="78"/>
      <c r="M576" s="27"/>
      <c r="N576" s="27"/>
      <c r="O576" s="27"/>
      <c r="P576" s="27"/>
      <c r="Q576" s="39"/>
    </row>
    <row r="577" spans="1:337" s="25" customFormat="1" x14ac:dyDescent="0.25">
      <c r="H577" s="251"/>
      <c r="I577" s="27"/>
      <c r="J577" s="27"/>
      <c r="K577" s="27"/>
      <c r="L577" s="78"/>
      <c r="M577" s="27"/>
      <c r="N577" s="27"/>
      <c r="O577" s="27"/>
      <c r="P577" s="27"/>
      <c r="Q577" s="39"/>
    </row>
    <row r="578" spans="1:337" s="25" customFormat="1" x14ac:dyDescent="0.25">
      <c r="H578" s="251"/>
      <c r="I578" s="27"/>
      <c r="J578" s="27"/>
      <c r="K578" s="27"/>
      <c r="L578" s="78"/>
      <c r="M578" s="27"/>
      <c r="N578" s="27"/>
      <c r="O578" s="27"/>
      <c r="P578" s="27"/>
      <c r="Q578" s="39"/>
    </row>
    <row r="579" spans="1:337" s="25" customFormat="1" x14ac:dyDescent="0.25">
      <c r="H579" s="251"/>
      <c r="I579" s="27"/>
      <c r="J579" s="27"/>
      <c r="K579" s="27"/>
      <c r="L579" s="78"/>
      <c r="M579" s="27"/>
      <c r="N579" s="27"/>
      <c r="O579" s="27"/>
      <c r="P579" s="27"/>
      <c r="Q579" s="39"/>
    </row>
    <row r="580" spans="1:337" s="25" customFormat="1" x14ac:dyDescent="0.25">
      <c r="H580" s="251"/>
      <c r="I580" s="27"/>
      <c r="J580" s="27"/>
      <c r="K580" s="27"/>
      <c r="L580" s="78"/>
      <c r="M580" s="27"/>
      <c r="N580" s="27"/>
      <c r="O580" s="27"/>
      <c r="P580" s="27"/>
      <c r="Q580" s="39"/>
    </row>
    <row r="581" spans="1:337" s="25" customFormat="1" x14ac:dyDescent="0.25">
      <c r="H581" s="251"/>
      <c r="I581" s="27"/>
      <c r="J581" s="27"/>
      <c r="K581" s="27"/>
      <c r="L581" s="78"/>
      <c r="M581" s="27"/>
      <c r="N581" s="27"/>
      <c r="O581" s="27"/>
      <c r="P581" s="27"/>
      <c r="Q581" s="39"/>
    </row>
    <row r="582" spans="1:337" x14ac:dyDescent="0.25">
      <c r="A582" s="25"/>
      <c r="B582" s="25"/>
      <c r="C582" s="25"/>
      <c r="D582" s="25"/>
      <c r="E582" s="25"/>
      <c r="F582" s="25"/>
      <c r="G582" s="25"/>
      <c r="H582" s="251"/>
      <c r="I582" s="27"/>
      <c r="J582" s="27"/>
      <c r="K582" s="27"/>
      <c r="L582" s="78"/>
      <c r="M582" s="27"/>
      <c r="N582" s="27"/>
      <c r="O582" s="27"/>
      <c r="P582" s="27"/>
      <c r="Q582" s="39"/>
      <c r="R582" s="25"/>
      <c r="S582" s="25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  <c r="HJ582" s="6"/>
      <c r="HK582" s="6"/>
      <c r="HL582" s="6"/>
      <c r="HM582" s="6"/>
      <c r="HN582" s="6"/>
      <c r="HO582" s="6"/>
      <c r="HP582" s="6"/>
      <c r="HQ582" s="6"/>
      <c r="HR582" s="6"/>
      <c r="HS582" s="6"/>
      <c r="HT582" s="6"/>
      <c r="HU582" s="6"/>
      <c r="HV582" s="6"/>
      <c r="HW582" s="6"/>
      <c r="HX582" s="6"/>
      <c r="HY582" s="6"/>
      <c r="HZ582" s="6"/>
      <c r="IA582" s="6"/>
      <c r="IB582" s="6"/>
      <c r="IC582" s="6"/>
      <c r="ID582" s="6"/>
      <c r="IE582" s="6"/>
      <c r="IF582" s="6"/>
      <c r="IG582" s="6"/>
      <c r="IH582" s="6"/>
      <c r="II582" s="6"/>
      <c r="IJ582" s="6"/>
      <c r="IK582" s="6"/>
      <c r="IL582" s="6"/>
      <c r="IM582" s="6"/>
      <c r="IN582" s="6"/>
      <c r="IO582" s="6"/>
      <c r="IP582" s="6"/>
      <c r="IQ582" s="6"/>
      <c r="IR582" s="6"/>
      <c r="IS582" s="6"/>
      <c r="IT582" s="6"/>
      <c r="IU582" s="6"/>
      <c r="IV582" s="6"/>
      <c r="IW582" s="6"/>
      <c r="IX582" s="6"/>
      <c r="IY582" s="6"/>
      <c r="IZ582" s="6"/>
      <c r="JA582" s="6"/>
      <c r="JB582" s="6"/>
      <c r="JC582" s="6"/>
      <c r="JD582" s="6"/>
      <c r="JE582" s="6"/>
      <c r="JF582" s="6"/>
      <c r="JG582" s="6"/>
      <c r="JH582" s="6"/>
      <c r="JI582" s="6"/>
      <c r="JJ582" s="6"/>
      <c r="JK582" s="6"/>
      <c r="JL582" s="6"/>
      <c r="JM582" s="6"/>
      <c r="JN582" s="6"/>
      <c r="JO582" s="6"/>
      <c r="JP582" s="6"/>
      <c r="JQ582" s="6"/>
      <c r="JR582" s="6"/>
      <c r="JS582" s="6"/>
      <c r="JT582" s="6"/>
      <c r="JU582" s="6"/>
      <c r="JV582" s="6"/>
      <c r="JW582" s="6"/>
      <c r="JX582" s="6"/>
      <c r="JY582" s="6"/>
      <c r="JZ582" s="6"/>
      <c r="KA582" s="6"/>
      <c r="KB582" s="6"/>
      <c r="KC582" s="6"/>
      <c r="KD582" s="6"/>
      <c r="KE582" s="6"/>
      <c r="KF582" s="6"/>
      <c r="KG582" s="6"/>
      <c r="KH582" s="6"/>
      <c r="KI582" s="6"/>
      <c r="KJ582" s="6"/>
      <c r="KK582" s="6"/>
      <c r="KL582" s="6"/>
      <c r="KM582" s="6"/>
      <c r="KN582" s="6"/>
      <c r="KO582" s="6"/>
      <c r="KP582" s="6"/>
      <c r="KQ582" s="6"/>
      <c r="KR582" s="6"/>
      <c r="KS582" s="6"/>
      <c r="KT582" s="6"/>
      <c r="KU582" s="6"/>
      <c r="KV582" s="6"/>
      <c r="KW582" s="6"/>
      <c r="KX582" s="6"/>
      <c r="KY582" s="6"/>
      <c r="KZ582" s="6"/>
      <c r="LA582" s="6"/>
      <c r="LB582" s="6"/>
      <c r="LC582" s="6"/>
      <c r="LD582" s="6"/>
      <c r="LE582" s="6"/>
      <c r="LF582" s="6"/>
      <c r="LG582" s="6"/>
      <c r="LH582" s="6"/>
      <c r="LI582" s="6"/>
      <c r="LJ582" s="6"/>
      <c r="LK582" s="6"/>
      <c r="LL582" s="6"/>
      <c r="LM582" s="6"/>
      <c r="LN582" s="6"/>
      <c r="LO582" s="6"/>
      <c r="LP582" s="6"/>
      <c r="LQ582" s="6"/>
      <c r="LR582" s="6"/>
      <c r="LS582" s="6"/>
      <c r="LT582" s="6"/>
      <c r="LU582" s="6"/>
      <c r="LV582" s="6"/>
      <c r="LW582" s="6"/>
      <c r="LX582" s="6"/>
      <c r="LY582" s="6"/>
    </row>
    <row r="583" spans="1:337" x14ac:dyDescent="0.25">
      <c r="A583" s="25"/>
      <c r="B583" s="25"/>
      <c r="C583" s="25"/>
      <c r="D583" s="25"/>
      <c r="E583" s="25"/>
      <c r="F583" s="25"/>
      <c r="G583" s="25"/>
      <c r="H583" s="251"/>
      <c r="I583" s="27"/>
      <c r="J583" s="27"/>
      <c r="K583" s="27"/>
      <c r="L583" s="78"/>
      <c r="M583" s="27"/>
      <c r="N583" s="27"/>
      <c r="O583" s="27"/>
      <c r="P583" s="27"/>
      <c r="Q583" s="39"/>
      <c r="R583" s="28"/>
    </row>
  </sheetData>
  <sheetProtection algorithmName="SHA-512" hashValue="AiSWoFiX6Pi7b04K3K8sL1N7JFh+lTvTR9qa86d47CzcrtPUgu9e/d2/CEkqEht1EokPeXrdzMRwnkC0TnVdvg==" saltValue="ZujtRT0dBSBOw084DU+LGg==" spinCount="100000" sheet="1" sort="0" autoFilter="0"/>
  <autoFilter ref="A2:LY53" xr:uid="{00000000-0009-0000-0000-000002000000}"/>
  <mergeCells count="17">
    <mergeCell ref="S1:S2"/>
    <mergeCell ref="F1:F2"/>
    <mergeCell ref="G1:G2"/>
    <mergeCell ref="H1:H2"/>
    <mergeCell ref="I1:N1"/>
    <mergeCell ref="F87:G87"/>
    <mergeCell ref="Q87:R87"/>
    <mergeCell ref="A53:R53"/>
    <mergeCell ref="O1:O2"/>
    <mergeCell ref="P1:P2"/>
    <mergeCell ref="Q1:Q2"/>
    <mergeCell ref="R1:R2"/>
    <mergeCell ref="A1:A2"/>
    <mergeCell ref="B1:B2"/>
    <mergeCell ref="C1:C2"/>
    <mergeCell ref="D1:D2"/>
    <mergeCell ref="E1:E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60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34"/>
  <sheetViews>
    <sheetView zoomScaleNormal="100" workbookViewId="0">
      <pane ySplit="2" topLeftCell="A3" activePane="bottomLeft" state="frozen"/>
      <selection activeCell="L25" sqref="L25"/>
      <selection pane="bottomLeft" sqref="A1:D1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66" t="s">
        <v>235</v>
      </c>
      <c r="B1" s="366"/>
      <c r="C1" s="366"/>
      <c r="D1" s="366"/>
      <c r="E1" s="20"/>
    </row>
    <row r="2" spans="1:5" ht="30.75" customHeight="1" x14ac:dyDescent="0.25">
      <c r="A2" s="38" t="s">
        <v>236</v>
      </c>
      <c r="B2" s="38" t="s">
        <v>237</v>
      </c>
      <c r="C2" s="38" t="s">
        <v>238</v>
      </c>
      <c r="D2" s="38" t="s">
        <v>239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32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hidden="1" x14ac:dyDescent="0.25">
      <c r="A27" s="4">
        <f t="shared" si="0"/>
        <v>25</v>
      </c>
      <c r="B27" s="35">
        <f>IF(A27&lt;='Indicadores Financeiros'!$F$13,SUMIF('Relatório Custo'!$F:$F,"&lt;="&amp;$A27,'Relatório Custo'!$V:$V),0)</f>
        <v>0</v>
      </c>
      <c r="C27" s="35">
        <f>IF(A27&lt;='Indicadores Financeiros'!$F$13,SUMIF('Relatório Custo'!$F:$F,"&lt;="&amp;$A27,'Relatório Custo'!$Y:$Y),0)</f>
        <v>0</v>
      </c>
      <c r="D27" s="35">
        <f>IF(A27&lt;='Indicadores Financeiros'!$F$13,SUMIF('Relatório Custo'!$F:$F,"&lt;="&amp;$A27,'Relatório Custo'!$AA:$AA),0)</f>
        <v>0</v>
      </c>
      <c r="E27" s="33"/>
    </row>
    <row r="28" spans="1:5" hidden="1" x14ac:dyDescent="0.25">
      <c r="A28" s="4">
        <f t="shared" si="0"/>
        <v>26</v>
      </c>
      <c r="B28" s="35">
        <f>IF(A28&lt;='Indicadores Financeiros'!$F$13,SUMIF('Relatório Custo'!$F:$F,"&lt;="&amp;$A28,'Relatório Custo'!$V:$V),0)</f>
        <v>0</v>
      </c>
      <c r="C28" s="35">
        <f>IF(A28&lt;='Indicadores Financeiros'!$F$13,SUMIF('Relatório Custo'!$F:$F,"&lt;="&amp;$A28,'Relatório Custo'!$Y:$Y),0)</f>
        <v>0</v>
      </c>
      <c r="D28" s="35">
        <f>IF(A28&lt;='Indicadores Financeiros'!$F$13,SUMIF('Relatório Custo'!$F:$F,"&lt;="&amp;$A28,'Relatório Custo'!$AA:$AA),0)</f>
        <v>0</v>
      </c>
      <c r="E28" s="33"/>
    </row>
    <row r="29" spans="1:5" hidden="1" x14ac:dyDescent="0.25">
      <c r="A29" s="4">
        <f t="shared" si="0"/>
        <v>27</v>
      </c>
      <c r="B29" s="35">
        <f>IF(A29&lt;='Indicadores Financeiros'!$F$13,SUMIF('Relatório Custo'!$F:$F,"&lt;="&amp;$A29,'Relatório Custo'!$V:$V),0)</f>
        <v>0</v>
      </c>
      <c r="C29" s="35">
        <f>IF(A29&lt;='Indicadores Financeiros'!$F$13,SUMIF('Relatório Custo'!$F:$F,"&lt;="&amp;$A29,'Relatório Custo'!$Y:$Y),0)</f>
        <v>0</v>
      </c>
      <c r="D29" s="35">
        <f>IF(A29&lt;='Indicadores Financeiros'!$F$13,SUMIF('Relatório Custo'!$F:$F,"&lt;="&amp;$A29,'Relatório Custo'!$AA:$AA),0)</f>
        <v>0</v>
      </c>
      <c r="E29" s="33"/>
    </row>
    <row r="30" spans="1:5" hidden="1" x14ac:dyDescent="0.25">
      <c r="A30" s="4">
        <f t="shared" si="0"/>
        <v>28</v>
      </c>
      <c r="B30" s="35">
        <f>IF(A30&lt;='Indicadores Financeiros'!$F$13,SUMIF('Relatório Custo'!$F:$F,"&lt;="&amp;$A30,'Relatório Custo'!$V:$V),0)</f>
        <v>0</v>
      </c>
      <c r="C30" s="35">
        <f>IF(A30&lt;='Indicadores Financeiros'!$F$13,SUMIF('Relatório Custo'!$F:$F,"&lt;="&amp;$A30,'Relatório Custo'!$Y:$Y),0)</f>
        <v>0</v>
      </c>
      <c r="D30" s="35">
        <f>IF(A30&lt;='Indicadores Financeiros'!$F$13,SUMIF('Relatório Custo'!$F:$F,"&lt;="&amp;$A30,'Relatório Custo'!$AA:$AA),0)</f>
        <v>0</v>
      </c>
      <c r="E30" s="33"/>
    </row>
    <row r="31" spans="1:5" hidden="1" x14ac:dyDescent="0.25">
      <c r="A31" s="4">
        <f t="shared" si="0"/>
        <v>29</v>
      </c>
      <c r="B31" s="35">
        <f>IF(A31&lt;='Indicadores Financeiros'!$F$13,SUMIF('Relatório Custo'!$F:$F,"&lt;="&amp;$A31,'Relatório Custo'!$V:$V),0)</f>
        <v>0</v>
      </c>
      <c r="C31" s="35">
        <f>IF(A31&lt;='Indicadores Financeiros'!$F$13,SUMIF('Relatório Custo'!$F:$F,"&lt;="&amp;$A31,'Relatório Custo'!$Y:$Y),0)</f>
        <v>0</v>
      </c>
      <c r="D31" s="35">
        <f>IF(A31&lt;='Indicadores Financeiros'!$F$13,SUMIF('Relatório Custo'!$F:$F,"&lt;="&amp;$A31,'Relatório Custo'!$AA:$AA),0)</f>
        <v>0</v>
      </c>
      <c r="E31" s="33"/>
    </row>
    <row r="32" spans="1:5" hidden="1" x14ac:dyDescent="0.25">
      <c r="A32" s="4">
        <f t="shared" si="0"/>
        <v>30</v>
      </c>
      <c r="B32" s="35">
        <f>IF(A32&lt;='Indicadores Financeiros'!$F$13,SUMIF('Relatório Custo'!$F:$F,"&lt;="&amp;$A32,'Relatório Custo'!$V:$V),0)</f>
        <v>0</v>
      </c>
      <c r="C32" s="35">
        <f>IF(A32&lt;='Indicadores Financeiros'!$F$13,SUMIF('Relatório Custo'!$F:$F,"&lt;="&amp;$A32,'Relatório Custo'!$Y:$Y),0)</f>
        <v>0</v>
      </c>
      <c r="D32" s="35">
        <f>IF(A32&lt;='Indicadores Financeiros'!$F$13,SUMIF('Relatório Custo'!$F:$F,"&lt;="&amp;$A32,'Relatório Custo'!$AA:$AA),0)</f>
        <v>0</v>
      </c>
      <c r="E32" s="33"/>
    </row>
    <row r="33" spans="1:5" x14ac:dyDescent="0.25">
      <c r="A33" s="37" t="s">
        <v>229</v>
      </c>
      <c r="B33" s="36">
        <f>SUM(B3:B32)</f>
        <v>0</v>
      </c>
      <c r="C33" s="36">
        <f>SUM(C3:C32)</f>
        <v>0</v>
      </c>
      <c r="D33" s="36">
        <f>SUM(D3:D32)</f>
        <v>0</v>
      </c>
      <c r="E33" s="2"/>
    </row>
    <row r="34" spans="1:5" x14ac:dyDescent="0.25">
      <c r="A34" s="34"/>
      <c r="B34" s="96">
        <f>B33-'Relatório Custo'!$W$328</f>
        <v>0</v>
      </c>
      <c r="C34" s="34"/>
      <c r="D34" s="96">
        <f>D3-'Relatório Custo'!AA328</f>
        <v>0</v>
      </c>
    </row>
  </sheetData>
  <sheetProtection algorithmName="SHA-512" hashValue="36QAmeGE5hFcsdQquv1fz2FZE0EMjmfG/ZOUwgJnHrvSABz1BBKZzZ2ia8boLBnh+i162ggfUIzwEfN2klvKLQ==" saltValue="TeYn4k3yATqCxXj8yuHWjg==" spinCount="100000" sheet="1" objects="1" scenarios="1"/>
  <mergeCells count="1">
    <mergeCell ref="A1:D1"/>
  </mergeCells>
  <printOptions horizontalCentered="1"/>
  <pageMargins left="1.1417322834645669" right="0.51181102362204722" top="0.98425196850393704" bottom="0.78740157480314965" header="0.31496062992125984" footer="0.31496062992125984"/>
  <pageSetup paperSize="9" scale="85" orientation="portrait" r:id="rId1"/>
  <headerFooter>
    <oddHeader>&amp;C&amp;"-,Negrito"PLANILHA DE COMPOSIÇÃO DE CUSTOS
CRONOGRAMA FÍSICO FINANCEIRO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A578"/>
  <sheetViews>
    <sheetView showGridLines="0" tabSelected="1" zoomScale="90" zoomScaleNormal="90" workbookViewId="0">
      <pane xSplit="1" ySplit="7" topLeftCell="B8" activePane="bottomRight" state="frozen"/>
      <selection pane="topRight" activeCell="L25" sqref="L25"/>
      <selection pane="bottomLeft" activeCell="L25" sqref="L25"/>
      <selection pane="bottomRight" activeCell="A3" sqref="A3"/>
    </sheetView>
  </sheetViews>
  <sheetFormatPr defaultColWidth="8.85546875" defaultRowHeight="12.75" x14ac:dyDescent="0.2"/>
  <cols>
    <col min="1" max="1" width="47.140625" style="83" bestFit="1" customWidth="1"/>
    <col min="2" max="2" width="17" style="83" bestFit="1" customWidth="1"/>
    <col min="3" max="4" width="19.5703125" style="83" bestFit="1" customWidth="1"/>
    <col min="5" max="5" width="22" style="83" customWidth="1"/>
    <col min="6" max="6" width="15.85546875" style="86" bestFit="1" customWidth="1"/>
    <col min="7" max="9" width="16.5703125" style="86" bestFit="1" customWidth="1"/>
    <col min="10" max="78" width="8.85546875" style="86"/>
    <col min="79" max="16384" width="8.85546875" style="83"/>
  </cols>
  <sheetData>
    <row r="1" spans="1:79" ht="27" customHeight="1" x14ac:dyDescent="0.2">
      <c r="A1" s="367" t="s">
        <v>240</v>
      </c>
      <c r="B1" s="368"/>
      <c r="C1" s="368"/>
      <c r="D1" s="368"/>
      <c r="E1" s="368"/>
      <c r="F1" s="368"/>
      <c r="G1" s="368"/>
      <c r="H1" s="368"/>
      <c r="I1" s="369"/>
    </row>
    <row r="2" spans="1:79" x14ac:dyDescent="0.2">
      <c r="A2" s="149" t="s">
        <v>206</v>
      </c>
      <c r="B2" s="145"/>
      <c r="C2" s="154"/>
      <c r="D2" s="154"/>
      <c r="E2" s="154"/>
      <c r="F2" s="146"/>
      <c r="G2" s="146"/>
      <c r="H2" s="146"/>
      <c r="I2" s="146"/>
    </row>
    <row r="3" spans="1:79" ht="14.45" customHeight="1" x14ac:dyDescent="0.2">
      <c r="A3" s="150" t="s">
        <v>148</v>
      </c>
      <c r="C3" s="154"/>
      <c r="D3" s="154"/>
      <c r="E3" s="154"/>
      <c r="F3" s="83"/>
      <c r="G3" s="83"/>
      <c r="H3" s="83"/>
      <c r="I3" s="83"/>
    </row>
    <row r="4" spans="1:79" ht="14.45" customHeight="1" x14ac:dyDescent="0.2">
      <c r="A4" s="151" t="s">
        <v>241</v>
      </c>
      <c r="C4" s="154"/>
      <c r="D4" s="154"/>
      <c r="E4" s="154"/>
      <c r="F4" s="83"/>
      <c r="G4" s="83"/>
      <c r="H4" s="83"/>
      <c r="I4" s="83"/>
    </row>
    <row r="5" spans="1:79" x14ac:dyDescent="0.2">
      <c r="A5" s="155">
        <f>'Indicadores Financeiros'!$F$13</f>
        <v>24</v>
      </c>
      <c r="C5" s="154"/>
      <c r="D5" s="154"/>
      <c r="E5" s="154"/>
      <c r="F5" s="93"/>
      <c r="G5" s="93"/>
      <c r="H5" s="93"/>
      <c r="I5" s="93"/>
    </row>
    <row r="6" spans="1:79" x14ac:dyDescent="0.2">
      <c r="A6" s="152"/>
      <c r="B6" s="148"/>
      <c r="C6" s="148"/>
      <c r="D6" s="148"/>
      <c r="E6" s="147"/>
      <c r="F6" s="158"/>
      <c r="G6" s="158"/>
      <c r="H6" s="158"/>
      <c r="I6" s="158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</row>
    <row r="7" spans="1:79" x14ac:dyDescent="0.2">
      <c r="A7" s="121" t="s">
        <v>118</v>
      </c>
      <c r="B7" s="122">
        <v>680004</v>
      </c>
      <c r="C7" s="122">
        <v>680011</v>
      </c>
      <c r="D7" s="122">
        <v>680018</v>
      </c>
      <c r="E7" s="122">
        <v>680028</v>
      </c>
      <c r="F7" s="122">
        <v>680030</v>
      </c>
      <c r="G7" s="122">
        <v>680031</v>
      </c>
      <c r="H7" s="122">
        <v>680032</v>
      </c>
      <c r="I7" s="122">
        <v>680034</v>
      </c>
      <c r="CA7" s="86"/>
    </row>
    <row r="8" spans="1:79" ht="76.5" x14ac:dyDescent="0.2">
      <c r="A8" s="123" t="s">
        <v>242</v>
      </c>
      <c r="B8" s="124" t="str">
        <f>IFERROR(VLOOKUP(B7,'Indicadores Financeiros'!$A$107:$J$114,2,FALSE),"-")</f>
        <v>Posto de vigilante noturno: 12 horas - escala de 12 x 36 de segunda-feira a domingo</v>
      </c>
      <c r="C8" s="124" t="str">
        <f>IFERROR(VLOOKUP(C7,'Indicadores Financeiros'!$A$107:$J$114,2,FALSE),"-")</f>
        <v>Posto de vigilante diurno - com almocista (repositor) - 12 horas - escala de 12 x 36 de segunda-feira a domingo</v>
      </c>
      <c r="D8" s="124" t="str">
        <f>IFERROR(VLOOKUP(D7,'Indicadores Financeiros'!$A$107:$J$114,2,FALSE),"-")</f>
        <v>Posto de vigilante diurno - com almocista (repositor) - 44 horas semanais de segunda a sexta-feira - arma não letal</v>
      </c>
      <c r="E8" s="124" t="str">
        <f>IFERROR(VLOOKUP(E7,'Indicadores Financeiros'!$A$107:$J$114,2,FALSE),"-")</f>
        <v>Posto de vigilante diurno - com almocista (repositor/repositora) - 44 horas semanais - segunda a sexta-feira - com uso de arma de fogo</v>
      </c>
      <c r="F8" s="124" t="str">
        <f>IFERROR(VLOOKUP(F7,'Indicadores Financeiros'!$A$107:$J$114,2,FALSE),"-")</f>
        <v>Vigilante noturno - eventual - arma de fogo</v>
      </c>
      <c r="G8" s="124" t="str">
        <f>IFERROR(VLOOKUP(G7,'Indicadores Financeiros'!$A$107:$J$114,2,FALSE),"-")</f>
        <v>Vigilante diurno - Hora extra - Posto 44 horas semanais - arma de fogo</v>
      </c>
      <c r="H8" s="124" t="str">
        <f>IFERROR(VLOOKUP(H7,'Indicadores Financeiros'!$A$107:$J$114,2,FALSE),"-")</f>
        <v>Vigilante noturno - Hora extra - Posto 44 horas semanais - arma de fogo</v>
      </c>
      <c r="I8" s="124" t="str">
        <f>IFERROR(VLOOKUP(I7,'Indicadores Financeiros'!$A$107:$J$114,2,FALSE),"-")</f>
        <v>Vigilante diurno - eventual - pagamento hora trabalhada - arma de fogo</v>
      </c>
      <c r="CA8" s="86"/>
    </row>
    <row r="9" spans="1:79" ht="19.149999999999999" customHeight="1" x14ac:dyDescent="0.2">
      <c r="A9" s="125" t="s">
        <v>120</v>
      </c>
      <c r="B9" s="126" t="str">
        <f>IFERROR(VLOOKUP(B$7,'Indicadores Financeiros'!$A$107:$J$114,3,FALSE),"-")</f>
        <v>Posto/Dia</v>
      </c>
      <c r="C9" s="126" t="str">
        <f>IFERROR(VLOOKUP(C$7,'Indicadores Financeiros'!$A$107:$J$114,3,FALSE),"-")</f>
        <v>Posto/Dia</v>
      </c>
      <c r="D9" s="126" t="str">
        <f>IFERROR(VLOOKUP(D$7,'Indicadores Financeiros'!$A$107:$J$114,3,FALSE),"-")</f>
        <v>Posto/Dia</v>
      </c>
      <c r="E9" s="126" t="str">
        <f>IFERROR(VLOOKUP(E$7,'Indicadores Financeiros'!$A$107:$J$114,3,FALSE),"-")</f>
        <v>Posto/Dia</v>
      </c>
      <c r="F9" s="126" t="str">
        <f>IFERROR(VLOOKUP(F$7,'Indicadores Financeiros'!$A$107:$J$114,3,FALSE),"-")</f>
        <v>Posto/Hora</v>
      </c>
      <c r="G9" s="126" t="str">
        <f>IFERROR(VLOOKUP(G$7,'Indicadores Financeiros'!$A$107:$J$114,3,FALSE),"-")</f>
        <v>Posto/Hora extra</v>
      </c>
      <c r="H9" s="126" t="str">
        <f>IFERROR(VLOOKUP(H$7,'Indicadores Financeiros'!$A$107:$J$114,3,FALSE),"-")</f>
        <v>Posto/Hora extra</v>
      </c>
      <c r="I9" s="126" t="str">
        <f>IFERROR(VLOOKUP(I$7,'Indicadores Financeiros'!$A$107:$J$114,3,FALSE),"-")</f>
        <v>Posto/Hora</v>
      </c>
      <c r="CA9" s="86"/>
    </row>
    <row r="10" spans="1:79" ht="15" customHeight="1" x14ac:dyDescent="0.2">
      <c r="A10" s="125" t="s">
        <v>243</v>
      </c>
      <c r="B10" s="126">
        <f>IFERROR(VLOOKUP(B$7,'Indicadores Financeiros'!$A$107:$J$114,6,FALSE),"-")</f>
        <v>2</v>
      </c>
      <c r="C10" s="126">
        <f>IFERROR(VLOOKUP(C$7,'Indicadores Financeiros'!$A$107:$J$114,6,FALSE),"-")</f>
        <v>2</v>
      </c>
      <c r="D10" s="126">
        <f>IFERROR(VLOOKUP(D$7,'Indicadores Financeiros'!$A$107:$J$114,6,FALSE),"-")</f>
        <v>1</v>
      </c>
      <c r="E10" s="126">
        <f>IFERROR(VLOOKUP(E$7,'Indicadores Financeiros'!$A$107:$J$114,6,FALSE),"-")</f>
        <v>1</v>
      </c>
      <c r="F10" s="126">
        <f>IFERROR(VLOOKUP(F$7,'Indicadores Financeiros'!$A$107:$J$114,6,FALSE),"-")</f>
        <v>1</v>
      </c>
      <c r="G10" s="126">
        <f>IFERROR(VLOOKUP(G$7,'Indicadores Financeiros'!$A$107:$J$114,6,FALSE),"-")</f>
        <v>1</v>
      </c>
      <c r="H10" s="126">
        <f>IFERROR(VLOOKUP(H$7,'Indicadores Financeiros'!$A$107:$J$114,6,FALSE),"-")</f>
        <v>1</v>
      </c>
      <c r="I10" s="126">
        <f>IFERROR(VLOOKUP(I$7,'Indicadores Financeiros'!$A$107:$J$114,6,FALSE),"-")</f>
        <v>1</v>
      </c>
      <c r="CA10" s="86"/>
    </row>
    <row r="11" spans="1:79" ht="14.45" customHeight="1" x14ac:dyDescent="0.2">
      <c r="A11" s="125" t="s">
        <v>123</v>
      </c>
      <c r="B11" s="126">
        <f>IFERROR(VLOOKUP(B$7,'Indicadores Financeiros'!$A$107:$J$114,7,FALSE),"-")</f>
        <v>15.22</v>
      </c>
      <c r="C11" s="126">
        <f>IFERROR(VLOOKUP(C$7,'Indicadores Financeiros'!$A$107:$J$114,7,FALSE),"-")</f>
        <v>15.22</v>
      </c>
      <c r="D11" s="126">
        <f>IFERROR(VLOOKUP(D$7,'Indicadores Financeiros'!$A$107:$J$114,7,FALSE),"-")</f>
        <v>21</v>
      </c>
      <c r="E11" s="126">
        <f>IFERROR(VLOOKUP(E$7,'Indicadores Financeiros'!$A$107:$J$114,7,FALSE),"-")</f>
        <v>21</v>
      </c>
      <c r="F11" s="126">
        <f>IFERROR(VLOOKUP(F$7,'Indicadores Financeiros'!$A$107:$J$114,7,FALSE),"-")</f>
        <v>21</v>
      </c>
      <c r="G11" s="126">
        <f>IFERROR(VLOOKUP(G$7,'Indicadores Financeiros'!$A$107:$J$114,7,FALSE),"-")</f>
        <v>21</v>
      </c>
      <c r="H11" s="126">
        <f>IFERROR(VLOOKUP(H$7,'Indicadores Financeiros'!$A$107:$J$114,7,FALSE),"-")</f>
        <v>21</v>
      </c>
      <c r="I11" s="126">
        <f>IFERROR(VLOOKUP(I$7,'Indicadores Financeiros'!$A$107:$J$114,7,FALSE),"-")</f>
        <v>21</v>
      </c>
      <c r="CA11" s="86"/>
    </row>
    <row r="12" spans="1:79" ht="14.45" customHeight="1" x14ac:dyDescent="0.2">
      <c r="A12" s="125" t="s">
        <v>244</v>
      </c>
      <c r="B12" s="126">
        <f>IFERROR(SUMIFS('Relatório Custo'!$I:$I,'Relatório Custo'!$B:$B,'Resumo por Localidade'!$A$3,'Relatório Custo'!$C:$C,'Resumo por Localidade'!B$7),"-")</f>
        <v>31</v>
      </c>
      <c r="C12" s="126">
        <f>IFERROR(SUMIFS('Relatório Custo'!$I:$I,'Relatório Custo'!$B:$B,'Resumo por Localidade'!$A$3,'Relatório Custo'!$C:$C,'Resumo por Localidade'!C$7),"-")</f>
        <v>31</v>
      </c>
      <c r="D12" s="126">
        <f>IFERROR(SUMIFS('Relatório Custo'!$I:$I,'Relatório Custo'!$B:$B,'Resumo por Localidade'!$A$3,'Relatório Custo'!$C:$C,'Resumo por Localidade'!D$7),"-")</f>
        <v>0</v>
      </c>
      <c r="E12" s="126">
        <f>IFERROR(SUMIFS('Relatório Custo'!$I:$I,'Relatório Custo'!$B:$B,'Resumo por Localidade'!$A$3,'Relatório Custo'!$C:$C,'Resumo por Localidade'!E$7),"-")</f>
        <v>21</v>
      </c>
      <c r="F12" s="126">
        <f>IFERROR(SUMIFS('Relatório Custo'!$I:$I,'Relatório Custo'!$B:$B,'Resumo por Localidade'!$A$3,'Relatório Custo'!$C:$C,'Resumo por Localidade'!F$7),"-")</f>
        <v>0</v>
      </c>
      <c r="G12" s="126">
        <f>IFERROR(SUMIFS('Relatório Custo'!$I:$I,'Relatório Custo'!$B:$B,'Resumo por Localidade'!$A$3,'Relatório Custo'!$C:$C,'Resumo por Localidade'!G$7),"-")</f>
        <v>0</v>
      </c>
      <c r="H12" s="126">
        <f>IFERROR(SUMIFS('Relatório Custo'!$I:$I,'Relatório Custo'!$B:$B,'Resumo por Localidade'!$A$3,'Relatório Custo'!$C:$C,'Resumo por Localidade'!H$7),"-")</f>
        <v>0</v>
      </c>
      <c r="I12" s="126">
        <f>IFERROR(SUMIFS('Relatório Custo'!$I:$I,'Relatório Custo'!$B:$B,'Resumo por Localidade'!$A$3,'Relatório Custo'!$C:$C,'Resumo por Localidade'!I$7),"-")</f>
        <v>0</v>
      </c>
      <c r="CA12" s="86"/>
    </row>
    <row r="13" spans="1:79" s="95" customFormat="1" ht="14.45" customHeight="1" x14ac:dyDescent="0.2">
      <c r="A13" s="127" t="s">
        <v>245</v>
      </c>
      <c r="B13" s="128">
        <f>SUMIFS('Relatório Custo'!$J:$J,'Relatório Custo'!$B:$B,'Resumo por Localidade'!$A$3,'Relatório Custo'!$C:$C,'Resumo por Localidade'!B$7)</f>
        <v>1</v>
      </c>
      <c r="C13" s="128">
        <f>SUMIFS('Relatório Custo'!$J:$J,'Relatório Custo'!$B:$B,'Resumo por Localidade'!$A$3,'Relatório Custo'!$C:$C,'Resumo por Localidade'!C$7)</f>
        <v>1</v>
      </c>
      <c r="D13" s="128">
        <f>SUMIFS('Relatório Custo'!$J:$J,'Relatório Custo'!$B:$B,'Resumo por Localidade'!$A$3,'Relatório Custo'!$C:$C,'Resumo por Localidade'!D$7)</f>
        <v>0</v>
      </c>
      <c r="E13" s="128">
        <f>SUMIFS('Relatório Custo'!$J:$J,'Relatório Custo'!$B:$B,'Resumo por Localidade'!$A$3,'Relatório Custo'!$C:$C,'Resumo por Localidade'!E$7)</f>
        <v>3</v>
      </c>
      <c r="F13" s="128">
        <f>SUMIFS('Relatório Custo'!$J:$J,'Relatório Custo'!$B:$B,'Resumo por Localidade'!$A$3,'Relatório Custo'!$C:$C,'Resumo por Localidade'!F$7)</f>
        <v>0</v>
      </c>
      <c r="G13" s="128">
        <f>SUMIFS('Relatório Custo'!$J:$J,'Relatório Custo'!$B:$B,'Resumo por Localidade'!$A$3,'Relatório Custo'!$C:$C,'Resumo por Localidade'!G$7)</f>
        <v>0</v>
      </c>
      <c r="H13" s="128">
        <f>SUMIFS('Relatório Custo'!$J:$J,'Relatório Custo'!$B:$B,'Resumo por Localidade'!$A$3,'Relatório Custo'!$C:$C,'Resumo por Localidade'!H$7)</f>
        <v>0</v>
      </c>
      <c r="I13" s="128">
        <f>SUMIFS('Relatório Custo'!$J:$J,'Relatório Custo'!$B:$B,'Resumo por Localidade'!$A$3,'Relatório Custo'!$C:$C,'Resumo por Localidade'!I$7)</f>
        <v>0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</row>
    <row r="14" spans="1:79" ht="14.45" customHeight="1" x14ac:dyDescent="0.2">
      <c r="A14" s="125" t="s">
        <v>246</v>
      </c>
      <c r="B14" s="120">
        <f>IFERROR(SUMIFS('Relatório Custo'!$K:$K,'Relatório Custo'!$B:$B,'Resumo por Localidade'!$A$3,'Relatório Custo'!$C:$C,'Resumo por Localidade'!B$7),"-")</f>
        <v>31</v>
      </c>
      <c r="C14" s="120">
        <f>IFERROR(SUMIFS('Relatório Custo'!$K:$K,'Relatório Custo'!$B:$B,'Resumo por Localidade'!$A$3,'Relatório Custo'!$C:$C,'Resumo por Localidade'!C$7),"-")</f>
        <v>31</v>
      </c>
      <c r="D14" s="120">
        <f>IFERROR(SUMIFS('Relatório Custo'!$K:$K,'Relatório Custo'!$B:$B,'Resumo por Localidade'!$A$3,'Relatório Custo'!$C:$C,'Resumo por Localidade'!D$7),"-")</f>
        <v>0</v>
      </c>
      <c r="E14" s="120">
        <f>IFERROR(SUMIFS('Relatório Custo'!$K:$K,'Relatório Custo'!$B:$B,'Resumo por Localidade'!$A$3,'Relatório Custo'!$C:$C,'Resumo por Localidade'!E$7),"-")</f>
        <v>63</v>
      </c>
      <c r="F14" s="120">
        <f>IFERROR(SUMIFS('Relatório Custo'!$K:$K,'Relatório Custo'!$B:$B,'Resumo por Localidade'!$A$3,'Relatório Custo'!$C:$C,'Resumo por Localidade'!F$7),"-")</f>
        <v>0</v>
      </c>
      <c r="G14" s="120">
        <f>IFERROR(SUMIFS('Relatório Custo'!$K:$K,'Relatório Custo'!$B:$B,'Resumo por Localidade'!$A$3,'Relatório Custo'!$C:$C,'Resumo por Localidade'!G$7),"-")</f>
        <v>0</v>
      </c>
      <c r="H14" s="120">
        <f>IFERROR(SUMIFS('Relatório Custo'!$K:$K,'Relatório Custo'!$B:$B,'Resumo por Localidade'!$A$3,'Relatório Custo'!$C:$C,'Resumo por Localidade'!H$7),"-")</f>
        <v>0</v>
      </c>
      <c r="I14" s="120">
        <f>IFERROR(SUMIFS('Relatório Custo'!$K:$K,'Relatório Custo'!$B:$B,'Resumo por Localidade'!$A$3,'Relatório Custo'!$C:$C,'Resumo por Localidade'!I$7),"-")</f>
        <v>0</v>
      </c>
      <c r="CA14" s="86"/>
    </row>
    <row r="15" spans="1:79" ht="14.45" customHeight="1" x14ac:dyDescent="0.2">
      <c r="A15" s="125" t="s">
        <v>247</v>
      </c>
      <c r="B15" s="126">
        <f>IF(B13&gt;0,VLOOKUP($A$3,'Indicadores Financeiros'!$B$118:$J$275,9,FALSE),0)</f>
        <v>1</v>
      </c>
      <c r="C15" s="126">
        <f>IF(C13&gt;0,VLOOKUP($A$3,'Indicadores Financeiros'!$B$118:$J$275,9,FALSE),0)</f>
        <v>1</v>
      </c>
      <c r="D15" s="126">
        <f>IF(D13&gt;0,VLOOKUP($A$3,'Indicadores Financeiros'!$B$118:$J$275,9,FALSE),0)</f>
        <v>0</v>
      </c>
      <c r="E15" s="126">
        <f>IF(E13&gt;0,VLOOKUP($A$3,'Indicadores Financeiros'!$B$118:$J$275,9,FALSE),0)</f>
        <v>1</v>
      </c>
      <c r="F15" s="126">
        <f>IF(F13&gt;0,VLOOKUP($A$3,'Indicadores Financeiros'!$B$118:$J$275,9,FALSE),0)</f>
        <v>0</v>
      </c>
      <c r="G15" s="126">
        <f>IF(G13&gt;0,VLOOKUP($A$3,'Indicadores Financeiros'!$B$118:$J$275,9,FALSE),0)</f>
        <v>0</v>
      </c>
      <c r="H15" s="126">
        <f>IF(H13&gt;0,VLOOKUP($A$3,'Indicadores Financeiros'!$B$118:$J$275,9,FALSE),0)</f>
        <v>0</v>
      </c>
      <c r="I15" s="126">
        <f>IF(I13&gt;0,VLOOKUP($A$3,'Indicadores Financeiros'!$B$118:$J$275,9,FALSE),0)</f>
        <v>0</v>
      </c>
      <c r="CA15" s="86"/>
    </row>
    <row r="16" spans="1:79" x14ac:dyDescent="0.2">
      <c r="A16" s="90"/>
      <c r="B16" s="91"/>
      <c r="C16" s="91"/>
      <c r="D16" s="92"/>
      <c r="E16" s="92"/>
      <c r="F16" s="91"/>
      <c r="G16" s="91"/>
      <c r="H16" s="91"/>
      <c r="I16" s="91"/>
      <c r="CA16" s="86"/>
    </row>
    <row r="17" spans="1:79" x14ac:dyDescent="0.2">
      <c r="A17" s="121" t="s">
        <v>248</v>
      </c>
      <c r="B17" s="129" t="s">
        <v>109</v>
      </c>
      <c r="C17" s="129" t="s">
        <v>109</v>
      </c>
      <c r="D17" s="129" t="s">
        <v>109</v>
      </c>
      <c r="E17" s="129" t="s">
        <v>109</v>
      </c>
      <c r="F17" s="129" t="s">
        <v>109</v>
      </c>
      <c r="G17" s="129" t="s">
        <v>109</v>
      </c>
      <c r="H17" s="129" t="s">
        <v>109</v>
      </c>
      <c r="I17" s="129" t="s">
        <v>109</v>
      </c>
      <c r="CA17" s="86"/>
    </row>
    <row r="18" spans="1:79" x14ac:dyDescent="0.2">
      <c r="A18" s="125" t="s">
        <v>104</v>
      </c>
      <c r="B18" s="130">
        <f>IF(B13=0,0,'Indicadores Financeiros'!$J$91)</f>
        <v>0</v>
      </c>
      <c r="C18" s="130">
        <f>IF(C13=0,0,'Indicadores Financeiros'!$J$91)</f>
        <v>0</v>
      </c>
      <c r="D18" s="130">
        <f>IF(D13=0,0,'Indicadores Financeiros'!$J$91)</f>
        <v>0</v>
      </c>
      <c r="E18" s="130">
        <f>IF(E13=0,0,'Indicadores Financeiros'!$J$91)</f>
        <v>0</v>
      </c>
      <c r="F18" s="130">
        <f>IF(F13=0,0,'Indicadores Financeiros'!$J$91)</f>
        <v>0</v>
      </c>
      <c r="G18" s="130">
        <f>IF(G13=0,0,'Indicadores Financeiros'!$J$91)</f>
        <v>0</v>
      </c>
      <c r="H18" s="130">
        <f>IF(H13=0,0,'Indicadores Financeiros'!$J$91)</f>
        <v>0</v>
      </c>
      <c r="I18" s="130">
        <f>IF(I13=0,0,'Indicadores Financeiros'!$J$91)</f>
        <v>0</v>
      </c>
      <c r="CA18" s="86"/>
    </row>
    <row r="19" spans="1:79" x14ac:dyDescent="0.2">
      <c r="A19" s="125" t="s">
        <v>249</v>
      </c>
      <c r="B19" s="130">
        <f>IF(B13=0,0,'Indicadores Financeiros'!$J$92)</f>
        <v>0</v>
      </c>
      <c r="C19" s="130">
        <f>IF(C13=0,0,'Indicadores Financeiros'!$J$92)</f>
        <v>0</v>
      </c>
      <c r="D19" s="130">
        <f>IF(D13=0,0,'Indicadores Financeiros'!$J$92)</f>
        <v>0</v>
      </c>
      <c r="E19" s="130">
        <f>IF(E13=0,0,'Indicadores Financeiros'!$J$92)</f>
        <v>0</v>
      </c>
      <c r="F19" s="130">
        <f>IF(F13=0,0,'Indicadores Financeiros'!$J$92)</f>
        <v>0</v>
      </c>
      <c r="G19" s="130">
        <f>IF(G13=0,0,'Indicadores Financeiros'!$J$92)</f>
        <v>0</v>
      </c>
      <c r="H19" s="130">
        <f>IF(H13=0,0,'Indicadores Financeiros'!$J$92)</f>
        <v>0</v>
      </c>
      <c r="I19" s="130">
        <f>IF(I13=0,0,'Indicadores Financeiros'!$J$92)</f>
        <v>0</v>
      </c>
      <c r="CA19" s="86"/>
    </row>
    <row r="20" spans="1:79" x14ac:dyDescent="0.2">
      <c r="A20" s="125" t="s">
        <v>95</v>
      </c>
      <c r="B20" s="130">
        <f>IF(B13=0,0,IF(VLOOKUP(B$7,'Indicadores Financeiros'!$A$107:$J$114,4,FALSE)="S",'Indicadores Financeiros'!$J$93,0))</f>
        <v>0</v>
      </c>
      <c r="C20" s="130">
        <f>IF(C13=0,0,IF(VLOOKUP(C$7,'Indicadores Financeiros'!$A$107:$J$114,4,FALSE)="S",'Indicadores Financeiros'!$J$93,0))</f>
        <v>0</v>
      </c>
      <c r="D20" s="130">
        <f>IF(D13=0,0,IF(VLOOKUP(D$7,'Indicadores Financeiros'!$A$107:$J$114,4,FALSE)="S",'Indicadores Financeiros'!$J$93,0))</f>
        <v>0</v>
      </c>
      <c r="E20" s="130">
        <f>IF(E13=0,0,IF(VLOOKUP(E$7,'Indicadores Financeiros'!$A$107:$J$114,4,FALSE)="S",'Indicadores Financeiros'!$J$93,0))</f>
        <v>0</v>
      </c>
      <c r="F20" s="130">
        <f>IF(F13=0,0,IF(VLOOKUP(F$7,'Indicadores Financeiros'!$A$107:$J$114,4,FALSE)="S",'Indicadores Financeiros'!$J$93,0))</f>
        <v>0</v>
      </c>
      <c r="G20" s="130">
        <f>IF(G13=0,0,IF(VLOOKUP(G$7,'Indicadores Financeiros'!$A$107:$J$114,4,FALSE)="S",'Indicadores Financeiros'!$J$93,0))</f>
        <v>0</v>
      </c>
      <c r="H20" s="130">
        <f>IF(H13=0,0,IF(VLOOKUP(H$7,'Indicadores Financeiros'!$A$107:$J$114,4,FALSE)="S",'Indicadores Financeiros'!$J$93,0))</f>
        <v>0</v>
      </c>
      <c r="I20" s="130">
        <f>IF(I13=0,0,IF(VLOOKUP(I$7,'Indicadores Financeiros'!$A$107:$J$114,4,FALSE)="S",'Indicadores Financeiros'!$J$93,0))</f>
        <v>0</v>
      </c>
      <c r="CA20" s="86"/>
    </row>
    <row r="21" spans="1:79" x14ac:dyDescent="0.2">
      <c r="A21" s="125" t="s">
        <v>250</v>
      </c>
      <c r="B21" s="130">
        <f>IF(B13=0,0,IF(VLOOKUP(B$7,'Indicadores Financeiros'!$A$107:$J$114,4,FALSE)="S",'Indicadores Financeiros'!$J$94,0))</f>
        <v>0</v>
      </c>
      <c r="C21" s="130">
        <f>IF(C13=0,0,IF(VLOOKUP(C$7,'Indicadores Financeiros'!$A$107:$J$114,4,FALSE)="S",'Indicadores Financeiros'!$J$94,0))</f>
        <v>0</v>
      </c>
      <c r="D21" s="130">
        <f>IF(D13=0,0,IF(VLOOKUP(D$7,'Indicadores Financeiros'!$A$107:$J$114,4,FALSE)="S",'Indicadores Financeiros'!$J$94,0))</f>
        <v>0</v>
      </c>
      <c r="E21" s="130">
        <f>IF(E13=0,0,IF(VLOOKUP(E$7,'Indicadores Financeiros'!$A$107:$J$114,4,FALSE)="S",'Indicadores Financeiros'!$J$94,0))</f>
        <v>0</v>
      </c>
      <c r="F21" s="130">
        <f>IF(F13=0,0,IF(VLOOKUP(F$7,'Indicadores Financeiros'!$A$107:$J$114,4,FALSE)="S",'Indicadores Financeiros'!$J$94,0))</f>
        <v>0</v>
      </c>
      <c r="G21" s="130">
        <f>IF(G13=0,0,IF(VLOOKUP(G$7,'Indicadores Financeiros'!$A$107:$J$114,4,FALSE)="S",'Indicadores Financeiros'!$J$94,0))</f>
        <v>0</v>
      </c>
      <c r="H21" s="130">
        <f>IF(H13=0,0,IF(VLOOKUP(H$7,'Indicadores Financeiros'!$A$107:$J$114,4,FALSE)="S",'Indicadores Financeiros'!$J$94,0))</f>
        <v>0</v>
      </c>
      <c r="I21" s="130">
        <f>IF(I13=0,0,IF(VLOOKUP(I$7,'Indicadores Financeiros'!$A$107:$J$114,4,FALSE)="S",'Indicadores Financeiros'!$J$94,0))</f>
        <v>0</v>
      </c>
      <c r="CA21" s="86"/>
    </row>
    <row r="22" spans="1:79" x14ac:dyDescent="0.2">
      <c r="A22" s="125" t="s">
        <v>98</v>
      </c>
      <c r="B22" s="131">
        <f>IF(B13=0,0,IF(AND(B$9="Posto/dia",VLOOKUP(B$7,'Indicadores Financeiros'!$A$107:$J$114,4,FALSE)="S"),'Indicadores Financeiros'!$J$95,0))</f>
        <v>0</v>
      </c>
      <c r="C22" s="131">
        <f>IF(C13=0,0,IF(AND(C$9="Posto/dia",VLOOKUP(C$7,'Indicadores Financeiros'!$A$107:$J$114,4,FALSE)="S"),'Indicadores Financeiros'!$J$95,0))</f>
        <v>0</v>
      </c>
      <c r="D22" s="131">
        <f>IF(D13=0,0,IF(AND(D$9="Posto/dia",VLOOKUP(D$7,'Indicadores Financeiros'!$A$107:$J$114,4,FALSE)="S"),'Indicadores Financeiros'!$J$95,0))</f>
        <v>0</v>
      </c>
      <c r="E22" s="131">
        <f>IF(E13=0,0,IF(AND(E$9="Posto/dia",VLOOKUP(E$7,'Indicadores Financeiros'!$A$107:$J$114,4,FALSE)="S"),'Indicadores Financeiros'!$J$95,0))</f>
        <v>0</v>
      </c>
      <c r="F22" s="131">
        <f>IF(F13=0,0,IF(AND(F$9="Posto/dia",VLOOKUP(F$7,'Indicadores Financeiros'!$A$107:$J$114,4,FALSE)="S"),'Indicadores Financeiros'!$J$95,0))</f>
        <v>0</v>
      </c>
      <c r="G22" s="131">
        <f>IF(G13=0,0,IF(AND(G$9="Posto/dia",VLOOKUP(G$7,'Indicadores Financeiros'!$A$107:$J$114,4,FALSE)="S"),'Indicadores Financeiros'!$J$95,0))</f>
        <v>0</v>
      </c>
      <c r="H22" s="131">
        <f>IF(H13=0,0,IF(AND(H$9="Posto/dia",VLOOKUP(H$7,'Indicadores Financeiros'!$A$107:$J$114,4,FALSE)="S"),'Indicadores Financeiros'!$J$95,0))</f>
        <v>0</v>
      </c>
      <c r="I22" s="131">
        <f>IF(I13=0,0,IF(AND(I$9="Posto/dia",VLOOKUP(I$7,'Indicadores Financeiros'!$A$107:$J$114,4,FALSE)="S"),'Indicadores Financeiros'!$J$95,0))</f>
        <v>0</v>
      </c>
      <c r="J22" s="207"/>
      <c r="CA22" s="86"/>
    </row>
    <row r="23" spans="1:79" x14ac:dyDescent="0.2">
      <c r="A23" s="125" t="s">
        <v>251</v>
      </c>
      <c r="B23" s="130">
        <f>IF(B18=0,0,IF(B$9="Posto/dia líder",'Indicadores Financeiros'!$J$96,0))</f>
        <v>0</v>
      </c>
      <c r="C23" s="130">
        <f>IF(C18=0,0,IF(C$9="Posto/dia líder",'Indicadores Financeiros'!$J$96,0))</f>
        <v>0</v>
      </c>
      <c r="D23" s="130">
        <f>IF(D18=0,0,IF(D$9="Posto/dia líder",'Indicadores Financeiros'!$J$96,0))</f>
        <v>0</v>
      </c>
      <c r="E23" s="130">
        <f>IF(E18=0,0,IF(E$9="Posto/dia líder",'Indicadores Financeiros'!$J$96,0))</f>
        <v>0</v>
      </c>
      <c r="F23" s="130">
        <f>IF(F18=0,0,IF(F$9="Posto/dia líder",'Indicadores Financeiros'!$J$96,0))</f>
        <v>0</v>
      </c>
      <c r="G23" s="130">
        <f>IF(G18=0,0,IF(G$9="Posto/dia líder",'Indicadores Financeiros'!$J$96,0))</f>
        <v>0</v>
      </c>
      <c r="H23" s="130">
        <f>IF(H18=0,0,IF(H$9="Posto/dia líder",'Indicadores Financeiros'!$J$96,0))</f>
        <v>0</v>
      </c>
      <c r="I23" s="130">
        <f>IF(I18=0,0,IF(I$9="Posto/dia líder",'Indicadores Financeiros'!$J$96,0))</f>
        <v>0</v>
      </c>
      <c r="J23" s="207"/>
      <c r="CA23" s="86"/>
    </row>
    <row r="24" spans="1:79" x14ac:dyDescent="0.2">
      <c r="A24" s="125" t="s">
        <v>252</v>
      </c>
      <c r="B24" s="130">
        <f>IF(B13=0,0,IF(B$9="Posto/hora extra",'Indicadores Financeiros'!$J$85*SUM(B18:B21),0))</f>
        <v>0</v>
      </c>
      <c r="C24" s="130">
        <f>IF(C13=0,0,IF(C$9="Posto/hora extra",'Indicadores Financeiros'!$J$85*SUM(C18:C21),0))</f>
        <v>0</v>
      </c>
      <c r="D24" s="130">
        <f>IF(D13=0,0,IF(D$9="Posto/hora extra",'Indicadores Financeiros'!$J$85*SUM(D18:D21),0))</f>
        <v>0</v>
      </c>
      <c r="E24" s="130">
        <f>IF(E13=0,0,IF(E$9="Posto/hora extra",'Indicadores Financeiros'!$J$85*SUM(E18:E21),0))</f>
        <v>0</v>
      </c>
      <c r="F24" s="130">
        <f>IF(F13=0,0,IF(F$9="Posto/hora extra",'Indicadores Financeiros'!$J$85*SUM(F18:F21),0))</f>
        <v>0</v>
      </c>
      <c r="G24" s="130">
        <f>IF(G13=0,0,IF(G$9="Posto/hora extra",'Indicadores Financeiros'!$J$85*SUM(G18:G21),0))</f>
        <v>0</v>
      </c>
      <c r="H24" s="130">
        <f>IF(H13=0,0,IF(H$9="Posto/hora extra",'Indicadores Financeiros'!$J$85*SUM(H18:H21),0))</f>
        <v>0</v>
      </c>
      <c r="I24" s="130">
        <f>IF(I13=0,0,IF(I$9="Posto/hora extra",'Indicadores Financeiros'!$J$85*SUM(I18:I21),0))</f>
        <v>0</v>
      </c>
      <c r="J24" s="207"/>
      <c r="CA24" s="86"/>
    </row>
    <row r="25" spans="1:79" x14ac:dyDescent="0.2">
      <c r="A25" s="132" t="s">
        <v>253</v>
      </c>
      <c r="B25" s="133">
        <f>ROUND(SUM(B18:B24),2)</f>
        <v>0</v>
      </c>
      <c r="C25" s="133">
        <f t="shared" ref="C25:H25" si="0">ROUND(SUM(C18:C24),2)</f>
        <v>0</v>
      </c>
      <c r="D25" s="133">
        <f t="shared" si="0"/>
        <v>0</v>
      </c>
      <c r="E25" s="133">
        <f t="shared" ref="E25" si="1">ROUND(SUM(E18:E24),2)</f>
        <v>0</v>
      </c>
      <c r="F25" s="133">
        <f t="shared" si="0"/>
        <v>0</v>
      </c>
      <c r="G25" s="133">
        <f t="shared" si="0"/>
        <v>0</v>
      </c>
      <c r="H25" s="133">
        <f t="shared" si="0"/>
        <v>0</v>
      </c>
      <c r="I25" s="133">
        <f t="shared" ref="I25" si="2">ROUND(SUM(I18:I24),2)</f>
        <v>0</v>
      </c>
      <c r="CA25" s="86"/>
    </row>
    <row r="26" spans="1:79" x14ac:dyDescent="0.2">
      <c r="A26" s="125" t="s">
        <v>254</v>
      </c>
      <c r="B26" s="134">
        <f>IF(B13=0,0,'Indicadores Financeiros'!$J$62)</f>
        <v>0.72430000000000005</v>
      </c>
      <c r="C26" s="134">
        <f>IF(C13=0,0,'Indicadores Financeiros'!$J$62)</f>
        <v>0.72430000000000005</v>
      </c>
      <c r="D26" s="134">
        <f>IF(D13=0,0,'Indicadores Financeiros'!$J$62)</f>
        <v>0</v>
      </c>
      <c r="E26" s="134">
        <f>IF(E13=0,0,'Indicadores Financeiros'!$J$62)</f>
        <v>0.72430000000000005</v>
      </c>
      <c r="F26" s="134">
        <f>IF(F13=0,0,'Indicadores Financeiros'!$J$62)</f>
        <v>0</v>
      </c>
      <c r="G26" s="134">
        <f>IF(G13=0,0,'Indicadores Financeiros'!$J$62)</f>
        <v>0</v>
      </c>
      <c r="H26" s="134">
        <f>IF(H13=0,0,'Indicadores Financeiros'!$J$62)</f>
        <v>0</v>
      </c>
      <c r="I26" s="134">
        <f>IF(I13=0,0,'Indicadores Financeiros'!$J$62)</f>
        <v>0</v>
      </c>
      <c r="CA26" s="86"/>
    </row>
    <row r="27" spans="1:79" ht="16.5" customHeight="1" x14ac:dyDescent="0.2">
      <c r="A27" s="132" t="s">
        <v>253</v>
      </c>
      <c r="B27" s="133">
        <f>IFERROR(ROUND((B25-B22)*B26,2),"-")</f>
        <v>0</v>
      </c>
      <c r="C27" s="133">
        <f t="shared" ref="C27:E27" si="3">IFERROR(ROUND(C25*C26,2),"-")</f>
        <v>0</v>
      </c>
      <c r="D27" s="133">
        <f t="shared" si="3"/>
        <v>0</v>
      </c>
      <c r="E27" s="133">
        <f t="shared" si="3"/>
        <v>0</v>
      </c>
      <c r="F27" s="133">
        <f t="shared" ref="F27:H27" si="4">IFERROR(ROUND(F25*F26,2),"-")</f>
        <v>0</v>
      </c>
      <c r="G27" s="133">
        <f t="shared" si="4"/>
        <v>0</v>
      </c>
      <c r="H27" s="133">
        <f t="shared" si="4"/>
        <v>0</v>
      </c>
      <c r="I27" s="133">
        <f t="shared" ref="I27" si="5">IFERROR(ROUND(I25*I26,2),"-")</f>
        <v>0</v>
      </c>
      <c r="CA27" s="86"/>
    </row>
    <row r="28" spans="1:79" ht="15" customHeight="1" x14ac:dyDescent="0.2">
      <c r="A28" s="132" t="s">
        <v>255</v>
      </c>
      <c r="B28" s="133">
        <f>ROUND(B25+B27,2)</f>
        <v>0</v>
      </c>
      <c r="C28" s="133">
        <f t="shared" ref="C28:H28" si="6">ROUND(C25+C27,2)</f>
        <v>0</v>
      </c>
      <c r="D28" s="133">
        <f t="shared" si="6"/>
        <v>0</v>
      </c>
      <c r="E28" s="133">
        <f t="shared" ref="E28" si="7">ROUND(E25+E27,2)</f>
        <v>0</v>
      </c>
      <c r="F28" s="133">
        <f t="shared" si="6"/>
        <v>0</v>
      </c>
      <c r="G28" s="133">
        <f t="shared" si="6"/>
        <v>0</v>
      </c>
      <c r="H28" s="133">
        <f t="shared" si="6"/>
        <v>0</v>
      </c>
      <c r="I28" s="133">
        <f t="shared" ref="I28" si="8">ROUND(I25+I27,2)</f>
        <v>0</v>
      </c>
      <c r="CA28" s="86"/>
    </row>
    <row r="29" spans="1:79" x14ac:dyDescent="0.2">
      <c r="A29" s="90"/>
      <c r="B29" s="91"/>
      <c r="C29" s="91"/>
      <c r="D29" s="92"/>
      <c r="E29" s="92"/>
      <c r="F29" s="91"/>
      <c r="G29" s="91"/>
      <c r="H29" s="91"/>
      <c r="I29" s="91"/>
      <c r="CA29" s="86"/>
    </row>
    <row r="30" spans="1:79" x14ac:dyDescent="0.2">
      <c r="A30" s="135" t="s">
        <v>256</v>
      </c>
      <c r="B30" s="129" t="s">
        <v>109</v>
      </c>
      <c r="C30" s="129" t="s">
        <v>109</v>
      </c>
      <c r="D30" s="129" t="s">
        <v>109</v>
      </c>
      <c r="E30" s="129" t="s">
        <v>109</v>
      </c>
      <c r="F30" s="129" t="s">
        <v>109</v>
      </c>
      <c r="G30" s="129" t="s">
        <v>109</v>
      </c>
      <c r="H30" s="129" t="s">
        <v>109</v>
      </c>
      <c r="I30" s="129" t="s">
        <v>109</v>
      </c>
      <c r="CA30" s="86"/>
    </row>
    <row r="31" spans="1:79" x14ac:dyDescent="0.2">
      <c r="A31" s="136" t="s">
        <v>108</v>
      </c>
      <c r="B31" s="130">
        <f>IF(OR(B$13=0,B$9="posto/hora extra",'Indicadores Financeiros'!$J$91=0),0,IF(OR(B$9="Posto/dia",B$9="Posto/dia líder"),'Indicadores Financeiros'!$J$98,ROUND('Indicadores Financeiros'!$J$86*B11,2)))</f>
        <v>0</v>
      </c>
      <c r="C31" s="130">
        <f>IF(OR(C$13=0,C$9="posto/hora extra",'Indicadores Financeiros'!$J$91=0),0,IF(OR(C$9="Posto/dia",C$9="Posto/dia líder"),'Indicadores Financeiros'!$J$98,ROUND('Indicadores Financeiros'!$J$86*C11,2)))</f>
        <v>0</v>
      </c>
      <c r="D31" s="130">
        <f>IF(OR(D$13=0,D$9="posto/hora extra",'Indicadores Financeiros'!$J$91=0),0,IF(OR(D$9="Posto/dia",D$9="Posto/dia líder"),'Indicadores Financeiros'!$J$98,ROUND('Indicadores Financeiros'!$J$86*D11,2)))</f>
        <v>0</v>
      </c>
      <c r="E31" s="130">
        <f>IF(OR(E$13=0,E$9="posto/hora extra",'Indicadores Financeiros'!$J$91=0),0,IF(OR(E$9="Posto/dia",E$9="Posto/dia líder"),'Indicadores Financeiros'!$J$98,ROUND('Indicadores Financeiros'!$J$86*E11,2)))</f>
        <v>0</v>
      </c>
      <c r="F31" s="130">
        <f>IF(OR(F$13=0,F$9="posto/hora extra",'Indicadores Financeiros'!$J$91=0),0,IF(OR(F$9="Posto/dia",F$9="Posto/dia líder"),'Indicadores Financeiros'!$J$98,ROUND('Indicadores Financeiros'!$J$86*F11,2)))</f>
        <v>0</v>
      </c>
      <c r="G31" s="130">
        <f>IF(OR(G$13=0,G$9="posto/hora extra",'Indicadores Financeiros'!$J$91=0),0,IF(OR(G$9="Posto/dia",G$9="Posto/dia líder"),'Indicadores Financeiros'!$J$98,ROUND('Indicadores Financeiros'!$J$86*G11,2)))</f>
        <v>0</v>
      </c>
      <c r="H31" s="130">
        <f>IF(OR(H$13=0,H$9="posto/hora extra",'Indicadores Financeiros'!$J$91=0),0,IF(OR(H$9="Posto/dia",H$9="Posto/dia líder"),'Indicadores Financeiros'!$J$98,ROUND('Indicadores Financeiros'!$J$86*H11,2)))</f>
        <v>0</v>
      </c>
      <c r="I31" s="130">
        <f>IF(OR(I$13=0,I$9="posto/hora extra",'Indicadores Financeiros'!$J$91=0),0,IF(OR(I$9="Posto/dia",I$9="Posto/dia líder"),'Indicadores Financeiros'!$J$98,ROUND('Indicadores Financeiros'!$J$86*I11,2)))</f>
        <v>0</v>
      </c>
      <c r="CA31" s="86"/>
    </row>
    <row r="32" spans="1:79" x14ac:dyDescent="0.2">
      <c r="A32" s="125" t="s">
        <v>111</v>
      </c>
      <c r="B32" s="130">
        <f>IF(B13=0,0,IF(OR(B$9="Posto/dia",B$9="Posto/dia líder"),'Indicadores Financeiros'!$J$99,0))</f>
        <v>0</v>
      </c>
      <c r="C32" s="130">
        <f>IF(C13=0,0,IF(OR(C$9="Posto/dia",C$9="Posto/dia líder"),'Indicadores Financeiros'!$J$99,0))</f>
        <v>0</v>
      </c>
      <c r="D32" s="130">
        <f>IF(D13=0,0,IF(OR(D$9="Posto/dia",D$9="Posto/dia líder"),'Indicadores Financeiros'!$J$99,0))</f>
        <v>0</v>
      </c>
      <c r="E32" s="130">
        <f>IF(E13=0,0,IF(OR(E$9="Posto/dia",E$9="Posto/dia líder"),'Indicadores Financeiros'!$J$99,0))</f>
        <v>0</v>
      </c>
      <c r="F32" s="130">
        <f>IF(F13=0,0,IF(OR(F$9="Posto/dia",F$9="Posto/dia líder"),'Indicadores Financeiros'!$J$99,0))</f>
        <v>0</v>
      </c>
      <c r="G32" s="130">
        <f>IF(G13=0,0,IF(OR(G$9="Posto/dia",G$9="Posto/dia líder"),'Indicadores Financeiros'!$J$99,0))</f>
        <v>0</v>
      </c>
      <c r="H32" s="130">
        <f>IF(H13=0,0,IF(OR(H$9="Posto/dia",H$9="Posto/dia líder"),'Indicadores Financeiros'!$J$99,0))</f>
        <v>0</v>
      </c>
      <c r="I32" s="130">
        <f>IF(I13=0,0,IF(OR(I$9="Posto/dia",I$9="Posto/dia líder"),'Indicadores Financeiros'!$J$99,0))</f>
        <v>0</v>
      </c>
      <c r="CA32" s="86"/>
    </row>
    <row r="33" spans="1:79" hidden="1" x14ac:dyDescent="0.2">
      <c r="A33" s="136" t="s">
        <v>112</v>
      </c>
      <c r="B33" s="130">
        <f>IF(B13=0,0,'Indicadores Financeiros'!$J$100)</f>
        <v>0</v>
      </c>
      <c r="C33" s="130">
        <f>IF(C13=0,0,'Indicadores Financeiros'!$J$100)</f>
        <v>0</v>
      </c>
      <c r="D33" s="130">
        <f>IF(D13=0,0,'Indicadores Financeiros'!$J$100)</f>
        <v>0</v>
      </c>
      <c r="E33" s="130">
        <f>IF(E13=0,0,'Indicadores Financeiros'!$J$100)</f>
        <v>0</v>
      </c>
      <c r="F33" s="130"/>
      <c r="G33" s="130"/>
      <c r="H33" s="130"/>
      <c r="I33" s="130"/>
      <c r="CA33" s="86"/>
    </row>
    <row r="34" spans="1:79" x14ac:dyDescent="0.2">
      <c r="A34" s="125" t="s">
        <v>113</v>
      </c>
      <c r="B34" s="130">
        <f>IF(B13=0,0,IF(OR(B$9="Posto/dia",B$9="Posto/dia líder"),'Indicadores Financeiros'!$J$101,0))</f>
        <v>0</v>
      </c>
      <c r="C34" s="130">
        <f>IF(C13=0,0,IF(OR(C$9="Posto/dia",C$9="Posto/dia líder"),'Indicadores Financeiros'!$J$101,0))</f>
        <v>0</v>
      </c>
      <c r="D34" s="130">
        <f>IF(D13=0,0,IF(OR(D$9="Posto/dia",D$9="Posto/dia líder"),'Indicadores Financeiros'!$J$101,0))</f>
        <v>0</v>
      </c>
      <c r="E34" s="130">
        <f>IF(E13=0,0,IF(OR(E$9="Posto/dia",E$9="Posto/dia líder"),'Indicadores Financeiros'!$J$101,0))</f>
        <v>0</v>
      </c>
      <c r="F34" s="130">
        <f>IF(F13=0,0,IF(OR(F$9="Posto/dia",F$9="Posto/dia líder"),'Indicadores Financeiros'!$J$101,0))</f>
        <v>0</v>
      </c>
      <c r="G34" s="130">
        <f>IF(G13=0,0,IF(OR(G$9="Posto/dia",G$9="Posto/dia líder"),'Indicadores Financeiros'!$J$101,0))</f>
        <v>0</v>
      </c>
      <c r="H34" s="130">
        <f>IF(H13=0,0,IF(OR(H$9="Posto/dia",H$9="Posto/dia líder"),'Indicadores Financeiros'!$J$101,0))</f>
        <v>0</v>
      </c>
      <c r="I34" s="130">
        <f>IF(I13=0,0,IF(OR(I$9="Posto/dia",I$9="Posto/dia líder"),'Indicadores Financeiros'!$J$101,0))</f>
        <v>0</v>
      </c>
      <c r="CA34" s="86"/>
    </row>
    <row r="35" spans="1:79" x14ac:dyDescent="0.2">
      <c r="A35" s="136" t="s">
        <v>114</v>
      </c>
      <c r="B35" s="130">
        <f>IF(B14=0,0,IF(OR(B$9="Posto/dia",B$9="Posto/dia líder"),'Indicadores Financeiros'!$J$102,0))</f>
        <v>0</v>
      </c>
      <c r="C35" s="130">
        <f>IF(C14=0,0,IF(OR(C$9="Posto/dia",C$9="Posto/dia líder"),'Indicadores Financeiros'!$J$102,0))</f>
        <v>0</v>
      </c>
      <c r="D35" s="130">
        <f>IF(D14=0,0,IF(OR(D$9="Posto/dia",D$9="Posto/dia líder"),'Indicadores Financeiros'!$J$102,0))</f>
        <v>0</v>
      </c>
      <c r="E35" s="130">
        <f>IF(E14=0,0,IF(OR(E$9="Posto/dia",E$9="Posto/dia líder"),'Indicadores Financeiros'!$J$102,0))</f>
        <v>0</v>
      </c>
      <c r="F35" s="130">
        <f>IF(F14=0,0,IF(OR(F$9="Posto/dia",F$9="Posto/dia líder"),'Indicadores Financeiros'!$J$102,0))</f>
        <v>0</v>
      </c>
      <c r="G35" s="130">
        <f>IF(G14=0,0,IF(OR(G$9="Posto/dia",G$9="Posto/dia líder"),'Indicadores Financeiros'!$J$102,0))</f>
        <v>0</v>
      </c>
      <c r="H35" s="130">
        <f>IF(H14=0,0,IF(OR(H$9="Posto/dia",H$9="Posto/dia líder"),'Indicadores Financeiros'!$J$102,0))</f>
        <v>0</v>
      </c>
      <c r="I35" s="130">
        <f>IF(I14=0,0,IF(OR(I$9="Posto/dia",I$9="Posto/dia líder"),'Indicadores Financeiros'!$J$102,0))</f>
        <v>0</v>
      </c>
      <c r="CA35" s="86"/>
    </row>
    <row r="36" spans="1:79" x14ac:dyDescent="0.2">
      <c r="A36" s="136" t="s">
        <v>115</v>
      </c>
      <c r="B36" s="130">
        <f>IF(OR(B13=0,B$9="posto/hora extra"),0,IFERROR(ROUND('Indicadores Financeiros'!$J$103*B$11,2),"-"))</f>
        <v>0</v>
      </c>
      <c r="C36" s="130">
        <f>IF(OR(C13=0,C$9="posto/hora extra"),0,IFERROR(ROUND('Indicadores Financeiros'!$J$103*C$11,2),"-"))</f>
        <v>0</v>
      </c>
      <c r="D36" s="130">
        <f>IF(OR(D13=0,D$9="posto/hora extra"),0,IFERROR(ROUND('Indicadores Financeiros'!$J$103*D$11,2),"-"))</f>
        <v>0</v>
      </c>
      <c r="E36" s="130">
        <f>IF(OR(E13=0,E$9="posto/hora extra"),0,IFERROR(ROUND('Indicadores Financeiros'!$J$103*E$11,2),"-"))</f>
        <v>0</v>
      </c>
      <c r="F36" s="130">
        <f>IF(OR(F13=0,F$9="posto/hora extra"),0,IFERROR(ROUND('Indicadores Financeiros'!$J$103*F$11,2),"-"))</f>
        <v>0</v>
      </c>
      <c r="G36" s="130">
        <f>IF(OR(G13=0,G$9="posto/hora extra"),0,IFERROR(ROUND('Indicadores Financeiros'!$J$103*G$11,2),"-"))</f>
        <v>0</v>
      </c>
      <c r="H36" s="130">
        <f>IF(OR(H13=0,H$9="posto/hora extra"),0,IFERROR(ROUND('Indicadores Financeiros'!$J$103*H$11,2),"-"))</f>
        <v>0</v>
      </c>
      <c r="I36" s="130">
        <f>IF(OR(I13=0,I$9="posto/hora extra"),0,IFERROR(ROUND('Indicadores Financeiros'!$J$103*I$11,2),"-"))</f>
        <v>0</v>
      </c>
      <c r="CA36" s="86"/>
    </row>
    <row r="37" spans="1:79" x14ac:dyDescent="0.2">
      <c r="A37" s="136" t="s">
        <v>257</v>
      </c>
      <c r="B37" s="130">
        <f>IF(OR(B13=0,B$9="posto/hora extra"),0,IF(OR(B$9="Posto/dia",B$9="Posto/dia líder"),IF(ROUND((VLOOKUP($A$3,'Indicadores Financeiros'!$B$118:$J$275,8,FALSE)*B$11)-(B$18*6%),2)&lt;0,0,ROUND((VLOOKUP($A$3,'Indicadores Financeiros'!$B$118:$J$275,8,FALSE)*B$11)-(B$18*6%),2)),ROUND((VLOOKUP($A$3,'Indicadores Financeiros'!$B$118:$J$275,8,FALSE)*B$11),2)))</f>
        <v>0</v>
      </c>
      <c r="C37" s="130">
        <f>IF(OR(C13=0,C$9="posto/hora extra"),0,IF(OR(C$9="Posto/dia",C$9="Posto/dia líder"),IF(ROUND((VLOOKUP($A$3,'Indicadores Financeiros'!$B$118:$J$275,8,FALSE)*C$11)-(C$18*6%),2)&lt;0,0,ROUND((VLOOKUP($A$3,'Indicadores Financeiros'!$B$118:$J$275,8,FALSE)*C$11)-(C$18*6%),2)),ROUND((VLOOKUP($A$3,'Indicadores Financeiros'!$B$118:$J$275,8,FALSE)*C$11),2)))</f>
        <v>0</v>
      </c>
      <c r="D37" s="130">
        <f>IF(OR(D13=0,D$9="posto/hora extra"),0,IF(OR(D$9="Posto/dia",D$9="Posto/dia líder"),IF(ROUND((VLOOKUP($A$3,'Indicadores Financeiros'!$B$118:$J$275,8,FALSE)*D$11)-(D$18*6%),2)&lt;0,0,ROUND((VLOOKUP($A$3,'Indicadores Financeiros'!$B$118:$J$275,8,FALSE)*D$11)-(D$18*6%),2)),ROUND((VLOOKUP($A$3,'Indicadores Financeiros'!$B$118:$J$275,8,FALSE)*D$11),2)))</f>
        <v>0</v>
      </c>
      <c r="E37" s="130">
        <f>IF(OR(E13=0,E$9="posto/hora extra"),0,IF(OR(E$9="Posto/dia",E$9="Posto/dia líder"),IF(ROUND((VLOOKUP($A$3,'Indicadores Financeiros'!$B$118:$J$275,8,FALSE)*E$11)-(E$18*6%),2)&lt;0,0,ROUND((VLOOKUP($A$3,'Indicadores Financeiros'!$B$118:$J$275,8,FALSE)*E$11)-(E$18*6%),2)),ROUND((VLOOKUP($A$3,'Indicadores Financeiros'!$B$118:$J$275,8,FALSE)*E$11),2)))</f>
        <v>0</v>
      </c>
      <c r="F37" s="205">
        <f>IF(OR(F13=0,F$9="posto/hora extra"),0,IF(OR(F$9="Posto/dia",F$9="Posto/dia líder"),IF(ROUND((VLOOKUP($A$3,'Indicadores Financeiros'!$B$118:$J$275,8,FALSE)*F$11)-(F$18*6%),2)&lt;0,0,ROUND((VLOOKUP($A$3,'Indicadores Financeiros'!$B$118:$J$275,8,FALSE)*F$11)-(F$18*6%),2)),ROUND((VLOOKUP($A$3,'Indicadores Financeiros'!$B$118:$J$275,8,FALSE)*F$11),2)))</f>
        <v>0</v>
      </c>
      <c r="G37" s="205">
        <f>IF(OR(G13=0,G$9="posto/hora extra"),0,IF(OR(G$9="Posto/dia",G$9="Posto/dia líder"),IF(ROUND((VLOOKUP($A$3,'Indicadores Financeiros'!$B$118:$J$275,8,FALSE)*G$11)-(G$18*6%),2)&lt;0,0,ROUND((VLOOKUP($A$3,'Indicadores Financeiros'!$B$118:$J$275,8,FALSE)*G$11)-(G$18*6%),2)),ROUND((VLOOKUP($A$3,'Indicadores Financeiros'!$B$118:$J$275,8,FALSE)*G$11),2)))</f>
        <v>0</v>
      </c>
      <c r="H37" s="205">
        <f>IF(OR(H13=0,H$9="posto/hora extra"),0,IF(OR(H$9="Posto/dia",H$9="Posto/dia líder"),IF(ROUND((VLOOKUP($A$3,'Indicadores Financeiros'!$B$118:$J$275,8,FALSE)*H$11)-(H$18*6%),2)&lt;0,0,ROUND((VLOOKUP($A$3,'Indicadores Financeiros'!$B$118:$J$275,8,FALSE)*H$11)-(H$18*6%),2)),ROUND((VLOOKUP($A$3,'Indicadores Financeiros'!$B$118:$J$275,8,FALSE)*H$11),2)))</f>
        <v>0</v>
      </c>
      <c r="I37" s="205">
        <f>IF(OR(I13=0,I$9="posto/hora extra"),0,IF(OR(I$9="Posto/dia",I$9="Posto/dia líder"),IF(ROUND((VLOOKUP($A$3,'Indicadores Financeiros'!$B$118:$J$275,8,FALSE)*I$11)-(I$18*6%),2)&lt;0,0,ROUND((VLOOKUP($A$3,'Indicadores Financeiros'!$B$118:$J$275,8,FALSE)*I$11)-(I$18*6%),2)),ROUND((VLOOKUP($A$3,'Indicadores Financeiros'!$B$118:$J$275,8,FALSE)*I$11),2)))</f>
        <v>0</v>
      </c>
      <c r="CA37" s="86"/>
    </row>
    <row r="38" spans="1:79" x14ac:dyDescent="0.2">
      <c r="A38" s="132" t="s">
        <v>253</v>
      </c>
      <c r="B38" s="137">
        <f>ROUND(SUM(B31:B37),2)</f>
        <v>0</v>
      </c>
      <c r="C38" s="137">
        <f t="shared" ref="C38:H38" si="9">ROUND(SUM(C31:C37),2)</f>
        <v>0</v>
      </c>
      <c r="D38" s="137">
        <f t="shared" si="9"/>
        <v>0</v>
      </c>
      <c r="E38" s="137">
        <f t="shared" ref="E38" si="10">ROUND(SUM(E31:E37),2)</f>
        <v>0</v>
      </c>
      <c r="F38" s="137">
        <f t="shared" si="9"/>
        <v>0</v>
      </c>
      <c r="G38" s="137">
        <f t="shared" si="9"/>
        <v>0</v>
      </c>
      <c r="H38" s="137">
        <f t="shared" si="9"/>
        <v>0</v>
      </c>
      <c r="I38" s="137">
        <f t="shared" ref="I38" si="11">ROUND(SUM(I31:I37),2)</f>
        <v>0</v>
      </c>
      <c r="CA38" s="86"/>
    </row>
    <row r="39" spans="1:79" x14ac:dyDescent="0.2">
      <c r="A39" s="90"/>
      <c r="B39" s="91"/>
      <c r="C39" s="91"/>
      <c r="D39" s="92"/>
      <c r="E39" s="92"/>
      <c r="F39" s="91"/>
      <c r="G39" s="91"/>
      <c r="H39" s="91"/>
      <c r="I39" s="91"/>
      <c r="CA39" s="86"/>
    </row>
    <row r="40" spans="1:79" x14ac:dyDescent="0.2">
      <c r="A40" s="135" t="s">
        <v>234</v>
      </c>
      <c r="B40" s="129" t="s">
        <v>109</v>
      </c>
      <c r="C40" s="129" t="s">
        <v>109</v>
      </c>
      <c r="D40" s="129" t="s">
        <v>109</v>
      </c>
      <c r="E40" s="129" t="s">
        <v>109</v>
      </c>
      <c r="F40" s="129" t="s">
        <v>109</v>
      </c>
      <c r="G40" s="129" t="s">
        <v>109</v>
      </c>
      <c r="H40" s="129" t="s">
        <v>109</v>
      </c>
      <c r="I40" s="129" t="s">
        <v>109</v>
      </c>
      <c r="CA40" s="86"/>
    </row>
    <row r="41" spans="1:79" x14ac:dyDescent="0.2">
      <c r="A41" s="138" t="s">
        <v>258</v>
      </c>
      <c r="B41" s="130">
        <f>IF(OR(B$13=0,B$9="posto/hora extra",'Indicadores Financeiros'!$J$91=0),0,IF(OR(B$9="Posto/dia",B$9="Posto/dia líder"),VLOOKUP(B$7,'Indicadores Financeiros'!$A$107:$J$114,8,FALSE),ROUND('Indicadores Financeiros'!$J$87*B11,2)))</f>
        <v>0</v>
      </c>
      <c r="C41" s="130">
        <f>IF(OR(C$13=0,C$9="posto/hora extra",'Indicadores Financeiros'!$J$91=0),0,IF(OR(C$9="Posto/dia",C$9="Posto/dia líder"),VLOOKUP(C$7,'Indicadores Financeiros'!$A$107:$J$114,8,FALSE),ROUND('Indicadores Financeiros'!$J$87*C11,2)))</f>
        <v>0</v>
      </c>
      <c r="D41" s="130">
        <f>IF(OR(D$13=0,D$9="posto/hora extra",'Indicadores Financeiros'!$J$91=0),0,IF(OR(D$9="Posto/dia",D$9="Posto/dia líder"),VLOOKUP(D$7,'Indicadores Financeiros'!$A$107:$J$114,8,FALSE),ROUND('Indicadores Financeiros'!$J$87*D11,2)))</f>
        <v>0</v>
      </c>
      <c r="E41" s="130">
        <f>IF(OR(E$13=0,E$9="posto/hora extra",'Indicadores Financeiros'!$J$91=0),0,IF(OR(E$9="Posto/dia",E$9="Posto/dia líder"),VLOOKUP(E$7,'Indicadores Financeiros'!$A$107:$J$114,8,FALSE),ROUND('Indicadores Financeiros'!$J$87*E11,2)))</f>
        <v>0</v>
      </c>
      <c r="F41" s="130">
        <f>IF(OR(F$13=0,F$9="posto/hora extra",'Indicadores Financeiros'!$J$91=0),0,IF(OR(F$9="Posto/dia",F$9="Posto/dia líder"),VLOOKUP(F$7,'Indicadores Financeiros'!$A$107:$J$114,8,FALSE),ROUND('Indicadores Financeiros'!$J$87*F11,2)))</f>
        <v>0</v>
      </c>
      <c r="G41" s="130">
        <f>IF(OR(G$13=0,G$9="posto/hora extra",'Indicadores Financeiros'!$J$91=0),0,IF(OR(G$9="Posto/dia",G$9="Posto/dia líder"),VLOOKUP(G$7,'Indicadores Financeiros'!$A$107:$J$114,8,FALSE),ROUND('Indicadores Financeiros'!$J$87*G11,2)))</f>
        <v>0</v>
      </c>
      <c r="H41" s="130">
        <f>IF(OR(H$13=0,H$9="posto/hora extra",'Indicadores Financeiros'!$J$91=0),0,IF(OR(H$9="Posto/dia",H$9="Posto/dia líder"),VLOOKUP(H$7,'Indicadores Financeiros'!$A$107:$J$114,8,FALSE),ROUND('Indicadores Financeiros'!$J$87*H11,2)))</f>
        <v>0</v>
      </c>
      <c r="I41" s="130">
        <f>IF(OR(I$13=0,I$9="posto/hora extra",'Indicadores Financeiros'!$J$91=0),0,IF(OR(I$9="Posto/dia",I$9="Posto/dia líder"),VLOOKUP(I$7,'Indicadores Financeiros'!$A$107:$J$114,8,FALSE),ROUND('Indicadores Financeiros'!$J$87*I11,2)))</f>
        <v>0</v>
      </c>
      <c r="CA41" s="86"/>
    </row>
    <row r="42" spans="1:79" x14ac:dyDescent="0.2">
      <c r="A42" s="125" t="s">
        <v>259</v>
      </c>
      <c r="B42" s="130">
        <f>IF(B13=0,0,VLOOKUP(B$7,'Indicadores Financeiros'!$A$107:$J$114,9,FALSE))</f>
        <v>0</v>
      </c>
      <c r="C42" s="130">
        <f>IF(C13=0,0,VLOOKUP(C$7,'Indicadores Financeiros'!$A$107:$J$114,9,FALSE))</f>
        <v>0</v>
      </c>
      <c r="D42" s="130">
        <f>IF(D13=0,0,VLOOKUP(D$7,'Indicadores Financeiros'!$A$107:$J$114,9,FALSE))</f>
        <v>0</v>
      </c>
      <c r="E42" s="130">
        <f>IF(E13=0,0,VLOOKUP(E$7,'Indicadores Financeiros'!$A$107:$J$114,9,FALSE))</f>
        <v>0</v>
      </c>
      <c r="F42" s="130">
        <f>IF(F13=0,0,VLOOKUP(F$7,'Indicadores Financeiros'!$A$107:$J$114,9,FALSE))</f>
        <v>0</v>
      </c>
      <c r="G42" s="130">
        <f>IF(G13=0,0,VLOOKUP(G$7,'Indicadores Financeiros'!$A$107:$J$114,9,FALSE))</f>
        <v>0</v>
      </c>
      <c r="H42" s="130">
        <f>IF(H13=0,0,VLOOKUP(H$7,'Indicadores Financeiros'!$A$107:$J$114,9,FALSE))</f>
        <v>0</v>
      </c>
      <c r="I42" s="130">
        <f>IF(I13=0,0,VLOOKUP(I$7,'Indicadores Financeiros'!$A$107:$J$114,9,FALSE))</f>
        <v>0</v>
      </c>
      <c r="CA42" s="86"/>
    </row>
    <row r="43" spans="1:79" x14ac:dyDescent="0.2">
      <c r="A43" s="125" t="s">
        <v>260</v>
      </c>
      <c r="B43" s="130">
        <f>IF(B13=0,0,VLOOKUP(B$7,'Indicadores Financeiros'!$A$107:$J$114,10,FALSE))</f>
        <v>0</v>
      </c>
      <c r="C43" s="130">
        <f>IF(C13=0,0,VLOOKUP(C$7,'Indicadores Financeiros'!$A$107:$J$114,10,FALSE))</f>
        <v>0</v>
      </c>
      <c r="D43" s="130">
        <f>IF(D13=0,0,VLOOKUP(D$7,'Indicadores Financeiros'!$A$107:$J$114,10,FALSE))</f>
        <v>0</v>
      </c>
      <c r="E43" s="130">
        <f>IF(E13=0,0,VLOOKUP(E$7,'Indicadores Financeiros'!$A$107:$J$114,10,FALSE))</f>
        <v>0</v>
      </c>
      <c r="F43" s="130">
        <f>IF(F13=0,0,VLOOKUP(F$7,'Indicadores Financeiros'!$A$107:$J$114,10,FALSE))</f>
        <v>0</v>
      </c>
      <c r="G43" s="130">
        <f>IF(G13=0,0,VLOOKUP(G$7,'Indicadores Financeiros'!$A$107:$J$114,10,FALSE))</f>
        <v>0</v>
      </c>
      <c r="H43" s="130">
        <f>IF(H13=0,0,VLOOKUP(H$7,'Indicadores Financeiros'!$A$107:$J$114,10,FALSE))</f>
        <v>0</v>
      </c>
      <c r="I43" s="130">
        <f>IF(I13=0,0,VLOOKUP(I$7,'Indicadores Financeiros'!$A$107:$J$114,10,FALSE))</f>
        <v>0</v>
      </c>
      <c r="CA43" s="86"/>
    </row>
    <row r="44" spans="1:79" x14ac:dyDescent="0.2">
      <c r="A44" s="132" t="s">
        <v>253</v>
      </c>
      <c r="B44" s="137">
        <f>ROUND(SUM(B41:B43),2)</f>
        <v>0</v>
      </c>
      <c r="C44" s="137">
        <f t="shared" ref="C44:H44" si="12">ROUND(SUM(C41:C43),2)</f>
        <v>0</v>
      </c>
      <c r="D44" s="137">
        <f t="shared" si="12"/>
        <v>0</v>
      </c>
      <c r="E44" s="137">
        <f t="shared" ref="E44" si="13">ROUND(SUM(E41:E43),2)</f>
        <v>0</v>
      </c>
      <c r="F44" s="137">
        <f t="shared" si="12"/>
        <v>0</v>
      </c>
      <c r="G44" s="137">
        <f t="shared" si="12"/>
        <v>0</v>
      </c>
      <c r="H44" s="137">
        <f t="shared" si="12"/>
        <v>0</v>
      </c>
      <c r="I44" s="137">
        <f t="shared" ref="I44" si="14">ROUND(SUM(I41:I43),2)</f>
        <v>0</v>
      </c>
      <c r="CA44" s="86"/>
    </row>
    <row r="45" spans="1:79" x14ac:dyDescent="0.2">
      <c r="A45" s="90"/>
      <c r="B45" s="92"/>
      <c r="C45" s="92"/>
      <c r="D45" s="92"/>
      <c r="E45" s="92"/>
      <c r="F45" s="92"/>
      <c r="G45" s="92"/>
      <c r="H45" s="92"/>
      <c r="I45" s="92"/>
      <c r="CA45" s="86"/>
    </row>
    <row r="46" spans="1:79" x14ac:dyDescent="0.2">
      <c r="A46" s="121" t="s">
        <v>261</v>
      </c>
      <c r="B46" s="139">
        <f t="shared" ref="B46:G46" si="15">ROUND(IFERROR(B38+B27+B25+B44,"-"),2)</f>
        <v>0</v>
      </c>
      <c r="C46" s="139">
        <f t="shared" si="15"/>
        <v>0</v>
      </c>
      <c r="D46" s="139">
        <f t="shared" si="15"/>
        <v>0</v>
      </c>
      <c r="E46" s="139">
        <f t="shared" ref="E46" si="16">ROUND(IFERROR(E38+E27+E25+E44,"-"),2)</f>
        <v>0</v>
      </c>
      <c r="F46" s="139">
        <f t="shared" si="15"/>
        <v>0</v>
      </c>
      <c r="G46" s="139">
        <f t="shared" si="15"/>
        <v>0</v>
      </c>
      <c r="H46" s="139">
        <f>ROUND(IFERROR(H38+H27+H25+H44,"-"),2)</f>
        <v>0</v>
      </c>
      <c r="I46" s="139">
        <f>ROUND(IFERROR(I38+I27+I25+I44,"-"),2)</f>
        <v>0</v>
      </c>
      <c r="CA46" s="86"/>
    </row>
    <row r="47" spans="1:79" x14ac:dyDescent="0.2">
      <c r="A47" s="90"/>
      <c r="B47" s="91"/>
      <c r="C47" s="91"/>
      <c r="D47" s="92"/>
      <c r="E47" s="92"/>
      <c r="F47" s="91"/>
      <c r="G47" s="91"/>
      <c r="H47" s="91"/>
      <c r="I47" s="91"/>
      <c r="CA47" s="86"/>
    </row>
    <row r="48" spans="1:79" x14ac:dyDescent="0.2">
      <c r="A48" s="132" t="s">
        <v>262</v>
      </c>
      <c r="B48" s="140">
        <f>IF(B13=0,0,ROUND(VLOOKUP(B$7,'Indicadores Financeiros'!$A$107:$J$114,5,FALSE)*B$46,2))</f>
        <v>0</v>
      </c>
      <c r="C48" s="140">
        <f>IF(C13=0,0,ROUND(VLOOKUP(C$7,'Indicadores Financeiros'!$A$107:$J$114,5,FALSE)*C$46,2))</f>
        <v>0</v>
      </c>
      <c r="D48" s="140">
        <f>IF(D13=0,0,ROUND(VLOOKUP(D$7,'Indicadores Financeiros'!$A$107:$J$114,5,FALSE)*D$46,2))</f>
        <v>0</v>
      </c>
      <c r="E48" s="140">
        <f>IF(E13=0,0,ROUND(VLOOKUP(E$7,'Indicadores Financeiros'!$A$107:$J$114,5,FALSE)*E$46,2))</f>
        <v>0</v>
      </c>
      <c r="F48" s="140">
        <f>IF(F13=0,0,ROUND(VLOOKUP(F$7,'Indicadores Financeiros'!$A$107:$J$114,5,FALSE)*F$46,2))</f>
        <v>0</v>
      </c>
      <c r="G48" s="140">
        <f>IF(G13=0,0,ROUND(VLOOKUP(G$7,'Indicadores Financeiros'!$A$107:$J$114,5,FALSE)*G$46,2))</f>
        <v>0</v>
      </c>
      <c r="H48" s="140">
        <f>IF(H13=0,0,ROUND(VLOOKUP(H$7,'Indicadores Financeiros'!$A$107:$J$114,5,FALSE)*H$46,2))</f>
        <v>0</v>
      </c>
      <c r="I48" s="140">
        <f>IF(I13=0,0,ROUND(VLOOKUP(I$7,'Indicadores Financeiros'!$A$107:$J$114,5,FALSE)*I$46,2))</f>
        <v>0</v>
      </c>
      <c r="CA48" s="86"/>
    </row>
    <row r="49" spans="1:79" x14ac:dyDescent="0.2">
      <c r="A49" s="90"/>
      <c r="B49" s="91"/>
      <c r="C49" s="91"/>
      <c r="D49" s="92"/>
      <c r="E49" s="92"/>
      <c r="F49" s="91"/>
      <c r="G49" s="91"/>
      <c r="H49" s="91"/>
      <c r="I49" s="91"/>
      <c r="CA49" s="86"/>
    </row>
    <row r="50" spans="1:79" x14ac:dyDescent="0.2">
      <c r="A50" s="132" t="s">
        <v>263</v>
      </c>
      <c r="B50" s="140">
        <f t="shared" ref="B50:G50" si="17">ROUND(IFERROR(B46+B48,"-"),2)</f>
        <v>0</v>
      </c>
      <c r="C50" s="140">
        <f t="shared" si="17"/>
        <v>0</v>
      </c>
      <c r="D50" s="140">
        <f t="shared" si="17"/>
        <v>0</v>
      </c>
      <c r="E50" s="140">
        <f t="shared" ref="E50" si="18">ROUND(IFERROR(E46+E48,"-"),2)</f>
        <v>0</v>
      </c>
      <c r="F50" s="140">
        <f t="shared" si="17"/>
        <v>0</v>
      </c>
      <c r="G50" s="140">
        <f t="shared" si="17"/>
        <v>0</v>
      </c>
      <c r="H50" s="140">
        <f>ROUND(IFERROR(H46+H48,"-"),2)</f>
        <v>0</v>
      </c>
      <c r="I50" s="140">
        <f>ROUND(IFERROR(I46+I48,"-"),2)</f>
        <v>0</v>
      </c>
      <c r="CA50" s="86"/>
    </row>
    <row r="51" spans="1:79" x14ac:dyDescent="0.2">
      <c r="A51" s="90"/>
      <c r="B51" s="91"/>
      <c r="C51" s="91"/>
      <c r="D51" s="92"/>
      <c r="E51" s="92"/>
      <c r="F51" s="91"/>
      <c r="G51" s="91"/>
      <c r="H51" s="91"/>
      <c r="I51" s="91"/>
      <c r="CA51" s="86"/>
    </row>
    <row r="52" spans="1:79" x14ac:dyDescent="0.2">
      <c r="A52" s="132" t="s">
        <v>264</v>
      </c>
      <c r="B52" s="140">
        <f>ROUND(IFERROR(B50*B10,0),2)</f>
        <v>0</v>
      </c>
      <c r="C52" s="140">
        <f t="shared" ref="C52:H52" si="19">ROUND(IFERROR(C50*C10,0),2)</f>
        <v>0</v>
      </c>
      <c r="D52" s="140">
        <f t="shared" si="19"/>
        <v>0</v>
      </c>
      <c r="E52" s="140">
        <f t="shared" ref="E52" si="20">ROUND(IFERROR(E50*E10,0),2)</f>
        <v>0</v>
      </c>
      <c r="F52" s="140">
        <f t="shared" si="19"/>
        <v>0</v>
      </c>
      <c r="G52" s="140">
        <f t="shared" si="19"/>
        <v>0</v>
      </c>
      <c r="H52" s="140">
        <f t="shared" si="19"/>
        <v>0</v>
      </c>
      <c r="I52" s="140">
        <f t="shared" ref="I52" si="21">ROUND(IFERROR(I50*I10,0),2)</f>
        <v>0</v>
      </c>
      <c r="CA52" s="86"/>
    </row>
    <row r="53" spans="1:79" x14ac:dyDescent="0.2">
      <c r="A53" s="90"/>
      <c r="B53" s="91"/>
      <c r="C53" s="91"/>
      <c r="D53" s="92"/>
      <c r="E53" s="92"/>
      <c r="F53" s="91"/>
      <c r="G53" s="91"/>
      <c r="H53" s="91"/>
      <c r="I53" s="91"/>
      <c r="CA53" s="86"/>
    </row>
    <row r="54" spans="1:79" x14ac:dyDescent="0.2">
      <c r="A54" s="132" t="s">
        <v>265</v>
      </c>
      <c r="B54" s="140">
        <f t="shared" ref="B54:D54" si="22">IFERROR(IF(OR(B$9="Posto/dia",B$9="posto/dia líder"),ROUND(B$52/(B$11*IF(B$10=1.37,1,B$10)),2),0),"-")</f>
        <v>0</v>
      </c>
      <c r="C54" s="140">
        <f t="shared" si="22"/>
        <v>0</v>
      </c>
      <c r="D54" s="140">
        <f t="shared" si="22"/>
        <v>0</v>
      </c>
      <c r="E54" s="140">
        <f>IFERROR(IF(OR(E$9="Posto/dia",E$9="posto/dia líder"),ROUND(E$52/(E$11*IF(E$10=1.37,1,E$10)),2),0),"-")</f>
        <v>0</v>
      </c>
      <c r="F54" s="140">
        <f t="shared" ref="F54:I54" si="23">IFERROR(IF(OR(F$9="Posto/dia",F$9="posto/dia líder"),ROUND(F$52/(F$11*IF(F$10=1.37,1,F$10)),2),0),"-")</f>
        <v>0</v>
      </c>
      <c r="G54" s="140">
        <f t="shared" si="23"/>
        <v>0</v>
      </c>
      <c r="H54" s="140">
        <f t="shared" si="23"/>
        <v>0</v>
      </c>
      <c r="I54" s="140">
        <f t="shared" si="23"/>
        <v>0</v>
      </c>
      <c r="CA54" s="86"/>
    </row>
    <row r="55" spans="1:79" x14ac:dyDescent="0.2">
      <c r="A55" s="90"/>
      <c r="B55" s="91"/>
      <c r="C55" s="91"/>
      <c r="D55" s="92"/>
      <c r="E55" s="92"/>
      <c r="F55" s="91"/>
      <c r="G55" s="91"/>
      <c r="H55" s="91"/>
      <c r="I55" s="91"/>
      <c r="CA55" s="86"/>
    </row>
    <row r="56" spans="1:79" x14ac:dyDescent="0.2">
      <c r="A56" s="132" t="s">
        <v>266</v>
      </c>
      <c r="B56" s="140">
        <f>IF(B$9="Posto/hora",ROUND(B52/220,2),0)</f>
        <v>0</v>
      </c>
      <c r="C56" s="140">
        <f t="shared" ref="C56" si="24">IF(C$9="Posto/hora",ROUND(C52/220,2),0)</f>
        <v>0</v>
      </c>
      <c r="D56" s="140">
        <f t="shared" ref="D56" si="25">IF(D$9="Posto/hora",ROUND(D52/220,2),0)</f>
        <v>0</v>
      </c>
      <c r="E56" s="140">
        <f t="shared" ref="E56" si="26">IF(E$9="Posto/hora",ROUND(E52/220,2),0)</f>
        <v>0</v>
      </c>
      <c r="F56" s="140">
        <f t="shared" ref="F56:H56" si="27">IF(OR(F$9="Posto/hora",F$9="Posto/hora extra"),ROUND(F52/220,2),0)</f>
        <v>0</v>
      </c>
      <c r="G56" s="140">
        <f t="shared" si="27"/>
        <v>0</v>
      </c>
      <c r="H56" s="140">
        <f t="shared" si="27"/>
        <v>0</v>
      </c>
      <c r="I56" s="140">
        <f t="shared" ref="I56" si="28">IF(OR(I$9="Posto/hora",I$9="Posto/hora extra"),ROUND(I52/220,2),0)</f>
        <v>0</v>
      </c>
      <c r="CA56" s="86"/>
    </row>
    <row r="57" spans="1:79" x14ac:dyDescent="0.2">
      <c r="A57" s="90"/>
      <c r="B57" s="91"/>
      <c r="C57" s="91"/>
      <c r="D57" s="92"/>
      <c r="E57" s="92"/>
      <c r="F57" s="91"/>
      <c r="G57" s="91"/>
      <c r="H57" s="91"/>
      <c r="I57" s="91"/>
      <c r="CA57" s="86"/>
    </row>
    <row r="58" spans="1:79" x14ac:dyDescent="0.2">
      <c r="A58" s="132" t="s">
        <v>267</v>
      </c>
      <c r="B58" s="141">
        <f>IF(B13=0,0,VLOOKUP($A$3,'Indicadores Financeiros'!$B$118:$J$275,7,FALSE))</f>
        <v>3.09E-2</v>
      </c>
      <c r="C58" s="141">
        <f>IF(C13=0,0,VLOOKUP($A$3,'Indicadores Financeiros'!$B$118:$J$275,7,FALSE))</f>
        <v>3.09E-2</v>
      </c>
      <c r="D58" s="141">
        <f>IF(D13=0,0,VLOOKUP($A$3,'Indicadores Financeiros'!$B$118:$J$275,7,FALSE))</f>
        <v>0</v>
      </c>
      <c r="E58" s="141">
        <f>IF(E13=0,0,VLOOKUP($A$3,'Indicadores Financeiros'!$B$118:$J$275,7,FALSE))</f>
        <v>3.09E-2</v>
      </c>
      <c r="F58" s="141">
        <f>IF(F13=0,0,VLOOKUP($A$3,'Indicadores Financeiros'!$B$118:$J$275,7,FALSE))</f>
        <v>0</v>
      </c>
      <c r="G58" s="141">
        <f>IF(G13=0,0,VLOOKUP($A$3,'Indicadores Financeiros'!$B$118:$J$275,7,FALSE))</f>
        <v>0</v>
      </c>
      <c r="H58" s="141">
        <f>IF(H13=0,0,VLOOKUP($A$3,'Indicadores Financeiros'!$B$118:$J$275,7,FALSE))</f>
        <v>0</v>
      </c>
      <c r="I58" s="141">
        <f>IF(I13=0,0,VLOOKUP($A$3,'Indicadores Financeiros'!$B$118:$J$275,7,FALSE))</f>
        <v>0</v>
      </c>
      <c r="CA58" s="86"/>
    </row>
    <row r="59" spans="1:79" x14ac:dyDescent="0.2">
      <c r="A59" s="90"/>
      <c r="B59" s="91"/>
      <c r="C59" s="91"/>
      <c r="D59" s="92"/>
      <c r="E59" s="92"/>
      <c r="F59" s="91"/>
      <c r="G59" s="91"/>
      <c r="H59" s="91"/>
      <c r="I59" s="91"/>
      <c r="CA59" s="86"/>
    </row>
    <row r="60" spans="1:79" x14ac:dyDescent="0.2">
      <c r="A60" s="142" t="s">
        <v>268</v>
      </c>
      <c r="B60" s="143">
        <f t="shared" ref="B60:D60" si="29">IF(OR(B9="Posto/Dia",B9="Posto/Dia Líder"),ROUND(B54*(1+B58),2),0)</f>
        <v>0</v>
      </c>
      <c r="C60" s="143">
        <f t="shared" si="29"/>
        <v>0</v>
      </c>
      <c r="D60" s="143">
        <f t="shared" si="29"/>
        <v>0</v>
      </c>
      <c r="E60" s="143">
        <f>IF(OR(E9="Posto/Dia",E9="Posto/Dia Líder"),ROUND(E54*(1+E58),2),0)</f>
        <v>0</v>
      </c>
      <c r="F60" s="143">
        <f t="shared" ref="F60:H60" si="30">IF(OR(F9="Posto/Dia",F9="Posto/Dia Líder"),ROUND(F54*(1+F58),2),0)</f>
        <v>0</v>
      </c>
      <c r="G60" s="143">
        <f t="shared" si="30"/>
        <v>0</v>
      </c>
      <c r="H60" s="143">
        <f t="shared" si="30"/>
        <v>0</v>
      </c>
      <c r="I60" s="143">
        <f t="shared" ref="I60" si="31">IF(OR(I9="Posto/Dia",I9="Posto/Dia Líder"),ROUND(I54*(1+I58),2),0)</f>
        <v>0</v>
      </c>
      <c r="CA60" s="86"/>
    </row>
    <row r="61" spans="1:79" x14ac:dyDescent="0.2">
      <c r="A61" s="90"/>
      <c r="B61" s="91"/>
      <c r="C61" s="91"/>
      <c r="D61" s="92"/>
      <c r="E61" s="92"/>
      <c r="F61" s="91"/>
      <c r="G61" s="91"/>
      <c r="H61" s="91"/>
      <c r="I61" s="91"/>
      <c r="CA61" s="86"/>
    </row>
    <row r="62" spans="1:79" x14ac:dyDescent="0.2">
      <c r="A62" s="132" t="s">
        <v>269</v>
      </c>
      <c r="B62" s="140">
        <f t="shared" ref="B62:E62" si="32">IF(OR(B$9="Posto/Hora",B9="Posto/Hora extra"),ROUND(B56*(1+B58),2),0)</f>
        <v>0</v>
      </c>
      <c r="C62" s="140">
        <f t="shared" si="32"/>
        <v>0</v>
      </c>
      <c r="D62" s="140">
        <f t="shared" si="32"/>
        <v>0</v>
      </c>
      <c r="E62" s="140">
        <f t="shared" si="32"/>
        <v>0</v>
      </c>
      <c r="F62" s="140">
        <f t="shared" ref="F62:H62" si="33">IF(OR(F$9="Posto/Hora",F9="Posto/Hora extra"),ROUND(F56*(1+F58),2),0)</f>
        <v>0</v>
      </c>
      <c r="G62" s="140">
        <f t="shared" si="33"/>
        <v>0</v>
      </c>
      <c r="H62" s="140">
        <f t="shared" si="33"/>
        <v>0</v>
      </c>
      <c r="I62" s="140">
        <f t="shared" ref="I62" si="34">IF(OR(I$9="Posto/Hora",I9="Posto/Hora extra"),ROUND(I56*(1+I58),2),0)</f>
        <v>0</v>
      </c>
      <c r="CA62" s="86"/>
    </row>
    <row r="63" spans="1:79" x14ac:dyDescent="0.2">
      <c r="A63" s="90"/>
      <c r="B63" s="91"/>
      <c r="C63" s="91"/>
      <c r="D63" s="92"/>
      <c r="E63" s="92"/>
      <c r="F63" s="91"/>
      <c r="G63" s="91"/>
      <c r="H63" s="91"/>
      <c r="I63" s="91"/>
      <c r="CA63" s="86"/>
    </row>
    <row r="64" spans="1:79" x14ac:dyDescent="0.2">
      <c r="A64" s="142" t="s">
        <v>270</v>
      </c>
      <c r="B64" s="143">
        <f>ROUND(IF(OR(B$9="Posto/Dia",B$9="Posto/Dia Líder"),B$60,B62)*B$14,2)</f>
        <v>0</v>
      </c>
      <c r="C64" s="143">
        <f t="shared" ref="C64:H64" si="35">ROUND(IF(OR(C$9="Posto/Dia",C$9="Posto/Dia Líder"),C$60,C62)*C$14,2)</f>
        <v>0</v>
      </c>
      <c r="D64" s="143">
        <f t="shared" si="35"/>
        <v>0</v>
      </c>
      <c r="E64" s="143">
        <f t="shared" si="35"/>
        <v>0</v>
      </c>
      <c r="F64" s="143">
        <f t="shared" si="35"/>
        <v>0</v>
      </c>
      <c r="G64" s="143">
        <f t="shared" si="35"/>
        <v>0</v>
      </c>
      <c r="H64" s="143">
        <f t="shared" si="35"/>
        <v>0</v>
      </c>
      <c r="I64" s="143">
        <f t="shared" ref="I64" si="36">ROUND(IF(OR(I$9="Posto/Dia",I$9="Posto/Dia Líder"),I$60,I62)*I$14,2)</f>
        <v>0</v>
      </c>
      <c r="CA64" s="86"/>
    </row>
    <row r="65" spans="1:79" x14ac:dyDescent="0.2">
      <c r="A65" s="90"/>
      <c r="B65" s="91"/>
      <c r="C65" s="91"/>
      <c r="D65" s="92"/>
      <c r="E65" s="92"/>
      <c r="F65" s="91"/>
      <c r="G65" s="91"/>
      <c r="H65" s="91"/>
      <c r="I65" s="91"/>
      <c r="CA65" s="86"/>
    </row>
    <row r="66" spans="1:79" ht="13.5" customHeight="1" x14ac:dyDescent="0.2">
      <c r="A66" s="142" t="s">
        <v>271</v>
      </c>
      <c r="B66" s="144">
        <f t="shared" ref="B66:E66" si="37">ROUND(B$64*($A$5-B$15+1),2)</f>
        <v>0</v>
      </c>
      <c r="C66" s="144">
        <f t="shared" si="37"/>
        <v>0</v>
      </c>
      <c r="D66" s="144">
        <f t="shared" si="37"/>
        <v>0</v>
      </c>
      <c r="E66" s="144">
        <f t="shared" si="37"/>
        <v>0</v>
      </c>
      <c r="F66" s="144">
        <f t="shared" ref="F66:I66" si="38">ROUND(F$64*($A$5-F$15+1),2)</f>
        <v>0</v>
      </c>
      <c r="G66" s="144">
        <f t="shared" si="38"/>
        <v>0</v>
      </c>
      <c r="H66" s="144">
        <f t="shared" si="38"/>
        <v>0</v>
      </c>
      <c r="I66" s="144">
        <f t="shared" si="38"/>
        <v>0</v>
      </c>
      <c r="K66" s="89"/>
      <c r="CA66" s="86"/>
    </row>
    <row r="67" spans="1:79" x14ac:dyDescent="0.2">
      <c r="A67" s="90"/>
      <c r="B67" s="91"/>
      <c r="C67" s="91"/>
      <c r="D67" s="92"/>
      <c r="E67" s="92"/>
      <c r="F67" s="91"/>
      <c r="G67" s="91"/>
      <c r="H67" s="91"/>
      <c r="I67" s="91"/>
      <c r="CA67" s="86"/>
    </row>
    <row r="68" spans="1:79" x14ac:dyDescent="0.2">
      <c r="A68" s="275" t="s">
        <v>272</v>
      </c>
      <c r="B68" s="140">
        <f>IF(OR(B9="Posto/dia",B9="Posto/dia líder"),ROUND(B$25*B13*B10*'Indicadores Financeiros'!$J$70,2),0)</f>
        <v>0</v>
      </c>
      <c r="C68" s="140">
        <f>IF(OR(C9="Posto/dia",C9="Posto/dia líder"),ROUND(C$25*C13*C10*'Indicadores Financeiros'!$J$70,2),0)</f>
        <v>0</v>
      </c>
      <c r="D68" s="140">
        <f>IF(OR(D9="Posto/dia",D9="Posto/dia líder"),ROUND(D$25*D13*D10*'Indicadores Financeiros'!$J$70,2),0)</f>
        <v>0</v>
      </c>
      <c r="E68" s="140">
        <f>IF(OR(E9="Posto/dia",E9="Posto/dia líder"),ROUND(E$25*E13*E10*'Indicadores Financeiros'!$J$70,2),0)</f>
        <v>0</v>
      </c>
      <c r="F68" s="140">
        <f>IF(OR(F9="Posto/dia",F9="Posto/dia líder"),ROUND(F$25*F13*F10*'Indicadores Financeiros'!$J$70,2),0)</f>
        <v>0</v>
      </c>
      <c r="G68" s="140">
        <f>IF(OR(G9="Posto/dia",G9="Posto/dia líder"),ROUND(G$25*G13*G10*'Indicadores Financeiros'!$J$70,2),0)</f>
        <v>0</v>
      </c>
      <c r="H68" s="140">
        <f>IF(OR(H9="Posto/dia",H9="Posto/dia líder"),ROUND(H$25*H13*H10*'Indicadores Financeiros'!$J$70,2),0)</f>
        <v>0</v>
      </c>
      <c r="I68" s="140">
        <f>IF(OR(I9="Posto/dia",I9="Posto/dia líder"),ROUND(I$25*I13*I10*'Indicadores Financeiros'!$J$70,2),0)</f>
        <v>0</v>
      </c>
      <c r="CA68" s="86"/>
    </row>
    <row r="69" spans="1:79" x14ac:dyDescent="0.2">
      <c r="A69" s="90"/>
      <c r="B69" s="91"/>
      <c r="C69" s="91"/>
      <c r="D69" s="92"/>
      <c r="E69" s="92"/>
      <c r="F69" s="91"/>
      <c r="G69" s="91"/>
      <c r="H69" s="91"/>
      <c r="I69" s="91"/>
      <c r="CA69" s="86"/>
    </row>
    <row r="70" spans="1:79" hidden="1" x14ac:dyDescent="0.2">
      <c r="A70" s="132" t="s">
        <v>273</v>
      </c>
      <c r="B70" s="140">
        <f>IF(B$9="Posto/Dia",ROUND((ROUND('Indicadores Financeiros'!$J$103,2)+ROUND(B$37/B$11,2)+ROUND((B$25*'Indicadores Financeiros'!$J$60)/B11,2)+ROUND(B$42/B$11,2))*(1+B$58),2),0)</f>
        <v>0</v>
      </c>
      <c r="C70" s="140">
        <f>IF(C$9="Posto/Dia",ROUND((ROUND('Indicadores Financeiros'!$J$103,2)+ROUND(C$37/C$11,2)+ROUND(C$25*'Indicadores Financeiros'!$J$60/C11,2)+ROUND(C$42/C$11,2))*(1+C$58),2),0)</f>
        <v>0</v>
      </c>
      <c r="D70" s="140">
        <f>IF(D$9="Posto/Dia",ROUND((ROUND('Indicadores Financeiros'!$J$103,2)+ROUND(D$37/D$11,2)+ROUND(D$25*'Indicadores Financeiros'!$J$60/D11,2)+ROUND(D$42/D$11,2))*(1+D$58),2),0)</f>
        <v>0</v>
      </c>
      <c r="E70" s="140">
        <f>IF(E$9="Posto/Dia",ROUND((ROUND('Indicadores Financeiros'!$J$103,2)+ROUND(E$37/E$11,2)+ROUND(E$25*'Indicadores Financeiros'!$J$60/E11,2)+ROUND(E$42/E$11,2))*(1+E$58),2),0)</f>
        <v>0</v>
      </c>
      <c r="F70" s="140"/>
      <c r="G70" s="140"/>
      <c r="H70" s="140"/>
      <c r="I70" s="140"/>
      <c r="CA70" s="86"/>
    </row>
    <row r="71" spans="1:79" hidden="1" x14ac:dyDescent="0.2">
      <c r="A71" s="90"/>
      <c r="B71" s="91"/>
      <c r="C71" s="91"/>
      <c r="D71" s="92"/>
      <c r="E71" s="92"/>
      <c r="F71" s="91"/>
      <c r="G71" s="91"/>
      <c r="H71" s="91"/>
      <c r="I71" s="91"/>
      <c r="CA71" s="86"/>
    </row>
    <row r="72" spans="1:79" x14ac:dyDescent="0.2">
      <c r="A72" s="132" t="s">
        <v>224</v>
      </c>
      <c r="B72" s="140">
        <f>IF(OR(B$9="Posto/Dia",B$9="Posto/Dia Líder"),ROUND(B$60/IF(OR(B$7=680023,B$7=680028),600,720),2),0)</f>
        <v>0</v>
      </c>
      <c r="C72" s="140">
        <f t="shared" ref="C72:I72" si="39">IF(OR(C$9="Posto/Dia",C$9="Posto/Dia Líder"),ROUND(C$60/IF(OR(C$7=680010,C$7=680023,C$7=680028),600,720),2),0)</f>
        <v>0</v>
      </c>
      <c r="D72" s="140">
        <f t="shared" si="39"/>
        <v>0</v>
      </c>
      <c r="E72" s="140">
        <f t="shared" si="39"/>
        <v>0</v>
      </c>
      <c r="F72" s="140">
        <f t="shared" si="39"/>
        <v>0</v>
      </c>
      <c r="G72" s="140">
        <f t="shared" si="39"/>
        <v>0</v>
      </c>
      <c r="H72" s="140">
        <f t="shared" si="39"/>
        <v>0</v>
      </c>
      <c r="I72" s="140">
        <f t="shared" si="39"/>
        <v>0</v>
      </c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</row>
    <row r="73" spans="1:79" s="86" customFormat="1" x14ac:dyDescent="0.2">
      <c r="A73" s="88"/>
      <c r="B73" s="88"/>
      <c r="C73" s="88"/>
      <c r="D73" s="88"/>
      <c r="E73" s="88"/>
    </row>
    <row r="74" spans="1:79" s="86" customFormat="1" x14ac:dyDescent="0.2">
      <c r="B74" s="106"/>
      <c r="C74" s="106"/>
      <c r="D74" s="106"/>
      <c r="E74" s="106"/>
      <c r="F74" s="106"/>
      <c r="G74" s="106"/>
      <c r="H74" s="106"/>
      <c r="I74" s="106"/>
    </row>
    <row r="75" spans="1:79" s="86" customFormat="1" x14ac:dyDescent="0.2">
      <c r="B75" s="106"/>
      <c r="C75" s="106"/>
      <c r="D75" s="106"/>
      <c r="E75" s="106"/>
      <c r="F75" s="106"/>
      <c r="G75" s="106"/>
      <c r="H75" s="106"/>
      <c r="I75" s="106"/>
    </row>
    <row r="76" spans="1:79" s="86" customFormat="1" x14ac:dyDescent="0.2">
      <c r="B76" s="106"/>
      <c r="C76" s="106"/>
      <c r="D76" s="106"/>
      <c r="E76" s="106"/>
      <c r="F76" s="106"/>
      <c r="G76" s="106"/>
      <c r="H76" s="106"/>
      <c r="I76" s="106"/>
    </row>
    <row r="77" spans="1:79" s="86" customFormat="1" x14ac:dyDescent="0.2">
      <c r="B77" s="106"/>
    </row>
    <row r="78" spans="1:79" s="86" customFormat="1" x14ac:dyDescent="0.2">
      <c r="B78" s="106"/>
    </row>
    <row r="79" spans="1:79" s="86" customFormat="1" x14ac:dyDescent="0.2">
      <c r="B79" s="89"/>
    </row>
    <row r="80" spans="1:79" s="86" customFormat="1" x14ac:dyDescent="0.2"/>
    <row r="81" s="86" customFormat="1" x14ac:dyDescent="0.2"/>
    <row r="82" s="86" customFormat="1" x14ac:dyDescent="0.2"/>
    <row r="83" s="86" customFormat="1" x14ac:dyDescent="0.2"/>
    <row r="84" s="86" customFormat="1" x14ac:dyDescent="0.2"/>
    <row r="85" s="86" customFormat="1" x14ac:dyDescent="0.2"/>
    <row r="86" s="86" customFormat="1" x14ac:dyDescent="0.2"/>
    <row r="87" s="86" customFormat="1" x14ac:dyDescent="0.2"/>
    <row r="88" s="86" customFormat="1" x14ac:dyDescent="0.2"/>
    <row r="89" s="86" customFormat="1" x14ac:dyDescent="0.2"/>
    <row r="90" s="86" customFormat="1" x14ac:dyDescent="0.2"/>
    <row r="91" s="86" customFormat="1" x14ac:dyDescent="0.2"/>
    <row r="92" s="86" customFormat="1" x14ac:dyDescent="0.2"/>
    <row r="93" s="86" customFormat="1" x14ac:dyDescent="0.2"/>
    <row r="94" s="86" customFormat="1" x14ac:dyDescent="0.2"/>
    <row r="95" s="86" customFormat="1" x14ac:dyDescent="0.2"/>
    <row r="96" s="86" customFormat="1" x14ac:dyDescent="0.2"/>
    <row r="97" s="86" customFormat="1" x14ac:dyDescent="0.2"/>
    <row r="98" s="86" customFormat="1" x14ac:dyDescent="0.2"/>
    <row r="99" s="86" customFormat="1" x14ac:dyDescent="0.2"/>
    <row r="100" s="86" customFormat="1" x14ac:dyDescent="0.2"/>
    <row r="101" s="86" customFormat="1" x14ac:dyDescent="0.2"/>
    <row r="102" s="86" customFormat="1" x14ac:dyDescent="0.2"/>
    <row r="103" s="86" customFormat="1" x14ac:dyDescent="0.2"/>
    <row r="104" s="86" customFormat="1" x14ac:dyDescent="0.2"/>
    <row r="105" s="86" customFormat="1" x14ac:dyDescent="0.2"/>
    <row r="106" s="86" customFormat="1" x14ac:dyDescent="0.2"/>
    <row r="107" s="86" customFormat="1" x14ac:dyDescent="0.2"/>
    <row r="108" s="86" customFormat="1" x14ac:dyDescent="0.2"/>
    <row r="109" s="86" customFormat="1" x14ac:dyDescent="0.2"/>
    <row r="110" s="86" customFormat="1" x14ac:dyDescent="0.2"/>
    <row r="111" s="86" customFormat="1" x14ac:dyDescent="0.2"/>
    <row r="112" s="86" customFormat="1" x14ac:dyDescent="0.2"/>
    <row r="113" s="86" customFormat="1" x14ac:dyDescent="0.2"/>
    <row r="114" s="86" customFormat="1" x14ac:dyDescent="0.2"/>
    <row r="115" s="86" customFormat="1" x14ac:dyDescent="0.2"/>
    <row r="116" s="86" customFormat="1" x14ac:dyDescent="0.2"/>
    <row r="117" s="86" customFormat="1" x14ac:dyDescent="0.2"/>
    <row r="118" s="86" customFormat="1" x14ac:dyDescent="0.2"/>
    <row r="119" s="86" customFormat="1" x14ac:dyDescent="0.2"/>
    <row r="120" s="86" customFormat="1" x14ac:dyDescent="0.2"/>
    <row r="121" s="86" customFormat="1" x14ac:dyDescent="0.2"/>
    <row r="122" s="86" customFormat="1" x14ac:dyDescent="0.2"/>
    <row r="123" s="86" customFormat="1" x14ac:dyDescent="0.2"/>
    <row r="124" s="86" customFormat="1" x14ac:dyDescent="0.2"/>
    <row r="125" s="86" customFormat="1" x14ac:dyDescent="0.2"/>
    <row r="126" s="86" customFormat="1" x14ac:dyDescent="0.2"/>
    <row r="127" s="86" customFormat="1" x14ac:dyDescent="0.2"/>
    <row r="128" s="86" customFormat="1" x14ac:dyDescent="0.2"/>
    <row r="129" s="86" customFormat="1" x14ac:dyDescent="0.2"/>
    <row r="130" s="86" customFormat="1" x14ac:dyDescent="0.2"/>
    <row r="131" s="86" customFormat="1" x14ac:dyDescent="0.2"/>
    <row r="132" s="86" customFormat="1" x14ac:dyDescent="0.2"/>
    <row r="133" s="86" customFormat="1" x14ac:dyDescent="0.2"/>
    <row r="134" s="86" customFormat="1" x14ac:dyDescent="0.2"/>
    <row r="135" s="86" customFormat="1" x14ac:dyDescent="0.2"/>
    <row r="136" s="86" customFormat="1" x14ac:dyDescent="0.2"/>
    <row r="137" s="86" customFormat="1" x14ac:dyDescent="0.2"/>
    <row r="138" s="86" customFormat="1" x14ac:dyDescent="0.2"/>
    <row r="139" s="86" customFormat="1" x14ac:dyDescent="0.2"/>
    <row r="140" s="86" customFormat="1" x14ac:dyDescent="0.2"/>
    <row r="141" s="86" customFormat="1" x14ac:dyDescent="0.2"/>
    <row r="142" s="86" customFormat="1" x14ac:dyDescent="0.2"/>
    <row r="143" s="86" customFormat="1" x14ac:dyDescent="0.2"/>
    <row r="144" s="86" customFormat="1" x14ac:dyDescent="0.2"/>
    <row r="145" s="86" customFormat="1" x14ac:dyDescent="0.2"/>
    <row r="146" s="86" customFormat="1" x14ac:dyDescent="0.2"/>
    <row r="147" s="86" customFormat="1" x14ac:dyDescent="0.2"/>
    <row r="148" s="86" customFormat="1" x14ac:dyDescent="0.2"/>
    <row r="149" s="86" customFormat="1" x14ac:dyDescent="0.2"/>
    <row r="150" s="86" customFormat="1" x14ac:dyDescent="0.2"/>
    <row r="151" s="86" customFormat="1" x14ac:dyDescent="0.2"/>
    <row r="152" s="86" customFormat="1" x14ac:dyDescent="0.2"/>
    <row r="153" s="86" customFormat="1" x14ac:dyDescent="0.2"/>
    <row r="154" s="86" customFormat="1" x14ac:dyDescent="0.2"/>
    <row r="155" s="86" customFormat="1" x14ac:dyDescent="0.2"/>
    <row r="156" s="86" customFormat="1" x14ac:dyDescent="0.2"/>
    <row r="157" s="86" customFormat="1" x14ac:dyDescent="0.2"/>
    <row r="158" s="86" customFormat="1" x14ac:dyDescent="0.2"/>
    <row r="159" s="86" customFormat="1" x14ac:dyDescent="0.2"/>
    <row r="160" s="86" customFormat="1" x14ac:dyDescent="0.2"/>
    <row r="161" s="86" customFormat="1" x14ac:dyDescent="0.2"/>
    <row r="162" s="86" customFormat="1" x14ac:dyDescent="0.2"/>
    <row r="163" s="86" customFormat="1" x14ac:dyDescent="0.2"/>
    <row r="164" s="86" customFormat="1" x14ac:dyDescent="0.2"/>
    <row r="165" s="86" customFormat="1" x14ac:dyDescent="0.2"/>
    <row r="166" s="86" customFormat="1" x14ac:dyDescent="0.2"/>
    <row r="167" s="86" customFormat="1" x14ac:dyDescent="0.2"/>
    <row r="168" s="86" customFormat="1" x14ac:dyDescent="0.2"/>
    <row r="169" s="86" customFormat="1" x14ac:dyDescent="0.2"/>
    <row r="170" s="86" customFormat="1" x14ac:dyDescent="0.2"/>
    <row r="171" s="86" customFormat="1" x14ac:dyDescent="0.2"/>
    <row r="172" s="86" customFormat="1" x14ac:dyDescent="0.2"/>
    <row r="173" s="86" customFormat="1" x14ac:dyDescent="0.2"/>
    <row r="174" s="86" customFormat="1" x14ac:dyDescent="0.2"/>
    <row r="175" s="86" customFormat="1" x14ac:dyDescent="0.2"/>
    <row r="176" s="86" customFormat="1" x14ac:dyDescent="0.2"/>
    <row r="177" s="86" customFormat="1" x14ac:dyDescent="0.2"/>
    <row r="178" s="86" customFormat="1" x14ac:dyDescent="0.2"/>
    <row r="179" s="86" customFormat="1" x14ac:dyDescent="0.2"/>
    <row r="180" s="86" customFormat="1" x14ac:dyDescent="0.2"/>
    <row r="181" s="86" customFormat="1" x14ac:dyDescent="0.2"/>
    <row r="182" s="86" customFormat="1" x14ac:dyDescent="0.2"/>
    <row r="183" s="86" customFormat="1" x14ac:dyDescent="0.2"/>
    <row r="184" s="86" customFormat="1" x14ac:dyDescent="0.2"/>
    <row r="185" s="86" customFormat="1" x14ac:dyDescent="0.2"/>
    <row r="186" s="86" customFormat="1" x14ac:dyDescent="0.2"/>
    <row r="187" s="86" customFormat="1" x14ac:dyDescent="0.2"/>
    <row r="188" s="86" customFormat="1" x14ac:dyDescent="0.2"/>
    <row r="189" s="86" customFormat="1" x14ac:dyDescent="0.2"/>
    <row r="190" s="86" customFormat="1" x14ac:dyDescent="0.2"/>
    <row r="191" s="86" customFormat="1" x14ac:dyDescent="0.2"/>
    <row r="192" s="86" customFormat="1" x14ac:dyDescent="0.2"/>
    <row r="193" s="86" customFormat="1" x14ac:dyDescent="0.2"/>
    <row r="194" s="86" customFormat="1" x14ac:dyDescent="0.2"/>
    <row r="195" s="86" customFormat="1" x14ac:dyDescent="0.2"/>
    <row r="196" s="86" customFormat="1" x14ac:dyDescent="0.2"/>
    <row r="197" s="86" customFormat="1" x14ac:dyDescent="0.2"/>
    <row r="198" s="86" customFormat="1" x14ac:dyDescent="0.2"/>
    <row r="199" s="86" customFormat="1" x14ac:dyDescent="0.2"/>
    <row r="200" s="86" customFormat="1" x14ac:dyDescent="0.2"/>
    <row r="201" s="86" customFormat="1" x14ac:dyDescent="0.2"/>
    <row r="202" s="86" customFormat="1" x14ac:dyDescent="0.2"/>
    <row r="203" s="86" customFormat="1" x14ac:dyDescent="0.2"/>
    <row r="204" s="86" customFormat="1" x14ac:dyDescent="0.2"/>
    <row r="205" s="86" customFormat="1" x14ac:dyDescent="0.2"/>
    <row r="206" s="86" customFormat="1" x14ac:dyDescent="0.2"/>
    <row r="207" s="86" customFormat="1" x14ac:dyDescent="0.2"/>
    <row r="208" s="86" customFormat="1" x14ac:dyDescent="0.2"/>
    <row r="209" s="86" customFormat="1" x14ac:dyDescent="0.2"/>
    <row r="210" s="86" customFormat="1" x14ac:dyDescent="0.2"/>
    <row r="211" s="86" customFormat="1" x14ac:dyDescent="0.2"/>
    <row r="212" s="86" customFormat="1" x14ac:dyDescent="0.2"/>
    <row r="213" s="86" customFormat="1" x14ac:dyDescent="0.2"/>
    <row r="214" s="86" customFormat="1" x14ac:dyDescent="0.2"/>
    <row r="215" s="86" customFormat="1" x14ac:dyDescent="0.2"/>
    <row r="216" s="86" customFormat="1" x14ac:dyDescent="0.2"/>
    <row r="217" s="86" customFormat="1" x14ac:dyDescent="0.2"/>
    <row r="218" s="86" customFormat="1" x14ac:dyDescent="0.2"/>
    <row r="219" s="86" customFormat="1" x14ac:dyDescent="0.2"/>
    <row r="220" s="86" customFormat="1" x14ac:dyDescent="0.2"/>
    <row r="221" s="86" customFormat="1" x14ac:dyDescent="0.2"/>
    <row r="222" s="86" customFormat="1" x14ac:dyDescent="0.2"/>
    <row r="223" s="86" customFormat="1" x14ac:dyDescent="0.2"/>
    <row r="224" s="86" customFormat="1" x14ac:dyDescent="0.2"/>
    <row r="225" s="86" customFormat="1" x14ac:dyDescent="0.2"/>
    <row r="226" s="86" customFormat="1" x14ac:dyDescent="0.2"/>
    <row r="227" s="86" customFormat="1" x14ac:dyDescent="0.2"/>
    <row r="228" s="86" customFormat="1" x14ac:dyDescent="0.2"/>
    <row r="229" s="86" customFormat="1" x14ac:dyDescent="0.2"/>
    <row r="230" s="86" customFormat="1" x14ac:dyDescent="0.2"/>
    <row r="231" s="86" customFormat="1" x14ac:dyDescent="0.2"/>
    <row r="232" s="86" customFormat="1" x14ac:dyDescent="0.2"/>
    <row r="233" s="86" customFormat="1" x14ac:dyDescent="0.2"/>
    <row r="234" s="86" customFormat="1" x14ac:dyDescent="0.2"/>
    <row r="235" s="86" customFormat="1" x14ac:dyDescent="0.2"/>
    <row r="236" s="86" customFormat="1" x14ac:dyDescent="0.2"/>
    <row r="237" s="86" customFormat="1" x14ac:dyDescent="0.2"/>
    <row r="238" s="86" customFormat="1" x14ac:dyDescent="0.2"/>
    <row r="239" s="86" customFormat="1" x14ac:dyDescent="0.2"/>
    <row r="240" s="86" customFormat="1" x14ac:dyDescent="0.2"/>
    <row r="241" s="86" customFormat="1" x14ac:dyDescent="0.2"/>
    <row r="242" s="86" customFormat="1" x14ac:dyDescent="0.2"/>
    <row r="243" s="86" customFormat="1" x14ac:dyDescent="0.2"/>
    <row r="244" s="86" customFormat="1" x14ac:dyDescent="0.2"/>
    <row r="245" s="86" customFormat="1" x14ac:dyDescent="0.2"/>
    <row r="246" s="86" customFormat="1" x14ac:dyDescent="0.2"/>
    <row r="247" s="86" customFormat="1" x14ac:dyDescent="0.2"/>
    <row r="248" s="86" customFormat="1" x14ac:dyDescent="0.2"/>
    <row r="249" s="86" customFormat="1" x14ac:dyDescent="0.2"/>
    <row r="250" s="86" customFormat="1" x14ac:dyDescent="0.2"/>
    <row r="251" s="86" customFormat="1" x14ac:dyDescent="0.2"/>
    <row r="252" s="86" customFormat="1" x14ac:dyDescent="0.2"/>
    <row r="253" s="86" customFormat="1" x14ac:dyDescent="0.2"/>
    <row r="254" s="86" customFormat="1" x14ac:dyDescent="0.2"/>
    <row r="255" s="86" customFormat="1" x14ac:dyDescent="0.2"/>
    <row r="256" s="86" customFormat="1" x14ac:dyDescent="0.2"/>
    <row r="257" s="86" customFormat="1" x14ac:dyDescent="0.2"/>
    <row r="258" s="86" customFormat="1" x14ac:dyDescent="0.2"/>
    <row r="259" s="86" customFormat="1" x14ac:dyDescent="0.2"/>
    <row r="260" s="86" customFormat="1" x14ac:dyDescent="0.2"/>
    <row r="261" s="86" customFormat="1" x14ac:dyDescent="0.2"/>
    <row r="262" s="86" customFormat="1" x14ac:dyDescent="0.2"/>
    <row r="263" s="86" customFormat="1" x14ac:dyDescent="0.2"/>
    <row r="264" s="86" customFormat="1" x14ac:dyDescent="0.2"/>
    <row r="265" s="86" customFormat="1" x14ac:dyDescent="0.2"/>
    <row r="266" s="86" customFormat="1" x14ac:dyDescent="0.2"/>
    <row r="267" s="86" customFormat="1" x14ac:dyDescent="0.2"/>
    <row r="268" s="86" customFormat="1" x14ac:dyDescent="0.2"/>
    <row r="269" s="86" customFormat="1" x14ac:dyDescent="0.2"/>
    <row r="270" s="86" customFormat="1" x14ac:dyDescent="0.2"/>
    <row r="271" s="86" customFormat="1" x14ac:dyDescent="0.2"/>
    <row r="272" s="86" customFormat="1" x14ac:dyDescent="0.2"/>
    <row r="273" s="86" customFormat="1" x14ac:dyDescent="0.2"/>
    <row r="274" s="86" customFormat="1" x14ac:dyDescent="0.2"/>
    <row r="275" s="86" customFormat="1" x14ac:dyDescent="0.2"/>
    <row r="276" s="86" customFormat="1" x14ac:dyDescent="0.2"/>
    <row r="277" s="86" customFormat="1" x14ac:dyDescent="0.2"/>
    <row r="278" s="86" customFormat="1" x14ac:dyDescent="0.2"/>
    <row r="279" s="86" customFormat="1" x14ac:dyDescent="0.2"/>
    <row r="280" s="86" customFormat="1" x14ac:dyDescent="0.2"/>
    <row r="281" s="86" customFormat="1" x14ac:dyDescent="0.2"/>
    <row r="282" s="86" customFormat="1" x14ac:dyDescent="0.2"/>
    <row r="283" s="86" customFormat="1" x14ac:dyDescent="0.2"/>
    <row r="284" s="86" customFormat="1" x14ac:dyDescent="0.2"/>
    <row r="285" s="86" customFormat="1" x14ac:dyDescent="0.2"/>
    <row r="286" s="86" customFormat="1" x14ac:dyDescent="0.2"/>
    <row r="287" s="86" customFormat="1" x14ac:dyDescent="0.2"/>
    <row r="288" s="86" customFormat="1" x14ac:dyDescent="0.2"/>
    <row r="289" s="86" customFormat="1" x14ac:dyDescent="0.2"/>
    <row r="290" s="86" customFormat="1" x14ac:dyDescent="0.2"/>
    <row r="291" s="86" customFormat="1" x14ac:dyDescent="0.2"/>
    <row r="292" s="86" customFormat="1" x14ac:dyDescent="0.2"/>
    <row r="293" s="86" customFormat="1" x14ac:dyDescent="0.2"/>
    <row r="294" s="86" customFormat="1" x14ac:dyDescent="0.2"/>
    <row r="295" s="86" customFormat="1" x14ac:dyDescent="0.2"/>
    <row r="296" s="86" customFormat="1" x14ac:dyDescent="0.2"/>
    <row r="297" s="86" customFormat="1" x14ac:dyDescent="0.2"/>
    <row r="298" s="86" customFormat="1" x14ac:dyDescent="0.2"/>
    <row r="299" s="86" customFormat="1" x14ac:dyDescent="0.2"/>
    <row r="300" s="86" customFormat="1" x14ac:dyDescent="0.2"/>
    <row r="301" s="86" customFormat="1" x14ac:dyDescent="0.2"/>
    <row r="302" s="86" customFormat="1" x14ac:dyDescent="0.2"/>
    <row r="303" s="86" customFormat="1" x14ac:dyDescent="0.2"/>
    <row r="304" s="86" customFormat="1" x14ac:dyDescent="0.2"/>
    <row r="305" s="86" customFormat="1" x14ac:dyDescent="0.2"/>
    <row r="306" s="86" customFormat="1" x14ac:dyDescent="0.2"/>
    <row r="307" s="86" customFormat="1" x14ac:dyDescent="0.2"/>
    <row r="308" s="86" customFormat="1" x14ac:dyDescent="0.2"/>
    <row r="309" s="86" customFormat="1" x14ac:dyDescent="0.2"/>
    <row r="310" s="86" customFormat="1" x14ac:dyDescent="0.2"/>
    <row r="311" s="86" customFormat="1" x14ac:dyDescent="0.2"/>
    <row r="312" s="86" customFormat="1" x14ac:dyDescent="0.2"/>
    <row r="313" s="86" customFormat="1" x14ac:dyDescent="0.2"/>
    <row r="314" s="86" customFormat="1" x14ac:dyDescent="0.2"/>
    <row r="315" s="86" customFormat="1" x14ac:dyDescent="0.2"/>
    <row r="316" s="86" customFormat="1" x14ac:dyDescent="0.2"/>
    <row r="317" s="86" customFormat="1" x14ac:dyDescent="0.2"/>
    <row r="318" s="86" customFormat="1" x14ac:dyDescent="0.2"/>
    <row r="319" s="86" customFormat="1" x14ac:dyDescent="0.2"/>
    <row r="320" s="86" customFormat="1" x14ac:dyDescent="0.2"/>
    <row r="321" s="86" customFormat="1" x14ac:dyDescent="0.2"/>
    <row r="322" s="86" customFormat="1" x14ac:dyDescent="0.2"/>
    <row r="323" s="86" customFormat="1" x14ac:dyDescent="0.2"/>
    <row r="324" s="86" customFormat="1" x14ac:dyDescent="0.2"/>
    <row r="325" s="86" customFormat="1" x14ac:dyDescent="0.2"/>
    <row r="326" s="86" customFormat="1" x14ac:dyDescent="0.2"/>
    <row r="327" s="86" customFormat="1" x14ac:dyDescent="0.2"/>
    <row r="328" s="86" customFormat="1" x14ac:dyDescent="0.2"/>
    <row r="329" s="86" customFormat="1" x14ac:dyDescent="0.2"/>
    <row r="330" s="86" customFormat="1" x14ac:dyDescent="0.2"/>
    <row r="331" s="86" customFormat="1" x14ac:dyDescent="0.2"/>
    <row r="332" s="86" customFormat="1" x14ac:dyDescent="0.2"/>
    <row r="333" s="86" customFormat="1" x14ac:dyDescent="0.2"/>
    <row r="334" s="86" customFormat="1" x14ac:dyDescent="0.2"/>
    <row r="335" s="86" customFormat="1" x14ac:dyDescent="0.2"/>
    <row r="336" s="86" customFormat="1" x14ac:dyDescent="0.2"/>
    <row r="337" s="86" customFormat="1" x14ac:dyDescent="0.2"/>
    <row r="338" s="86" customFormat="1" x14ac:dyDescent="0.2"/>
    <row r="339" s="86" customFormat="1" x14ac:dyDescent="0.2"/>
    <row r="340" s="86" customFormat="1" x14ac:dyDescent="0.2"/>
    <row r="341" s="86" customFormat="1" x14ac:dyDescent="0.2"/>
    <row r="342" s="86" customFormat="1" x14ac:dyDescent="0.2"/>
    <row r="343" s="86" customFormat="1" x14ac:dyDescent="0.2"/>
    <row r="344" s="86" customFormat="1" x14ac:dyDescent="0.2"/>
    <row r="345" s="86" customFormat="1" x14ac:dyDescent="0.2"/>
    <row r="346" s="86" customFormat="1" x14ac:dyDescent="0.2"/>
    <row r="347" s="86" customFormat="1" x14ac:dyDescent="0.2"/>
    <row r="348" s="86" customFormat="1" x14ac:dyDescent="0.2"/>
    <row r="349" s="86" customFormat="1" x14ac:dyDescent="0.2"/>
    <row r="350" s="86" customFormat="1" x14ac:dyDescent="0.2"/>
    <row r="351" s="86" customFormat="1" x14ac:dyDescent="0.2"/>
    <row r="352" s="86" customFormat="1" x14ac:dyDescent="0.2"/>
    <row r="353" s="86" customFormat="1" x14ac:dyDescent="0.2"/>
    <row r="354" s="86" customFormat="1" x14ac:dyDescent="0.2"/>
    <row r="355" s="86" customFormat="1" x14ac:dyDescent="0.2"/>
    <row r="356" s="86" customFormat="1" x14ac:dyDescent="0.2"/>
    <row r="357" s="86" customFormat="1" x14ac:dyDescent="0.2"/>
    <row r="358" s="86" customFormat="1" x14ac:dyDescent="0.2"/>
    <row r="359" s="86" customFormat="1" x14ac:dyDescent="0.2"/>
    <row r="360" s="86" customFormat="1" x14ac:dyDescent="0.2"/>
    <row r="361" s="86" customFormat="1" x14ac:dyDescent="0.2"/>
    <row r="362" s="86" customFormat="1" x14ac:dyDescent="0.2"/>
    <row r="363" s="86" customFormat="1" x14ac:dyDescent="0.2"/>
    <row r="364" s="86" customFormat="1" x14ac:dyDescent="0.2"/>
    <row r="365" s="86" customFormat="1" x14ac:dyDescent="0.2"/>
    <row r="366" s="86" customFormat="1" x14ac:dyDescent="0.2"/>
    <row r="367" s="86" customFormat="1" x14ac:dyDescent="0.2"/>
    <row r="368" s="86" customFormat="1" x14ac:dyDescent="0.2"/>
    <row r="369" s="86" customFormat="1" x14ac:dyDescent="0.2"/>
    <row r="370" s="86" customFormat="1" x14ac:dyDescent="0.2"/>
    <row r="371" s="86" customFormat="1" x14ac:dyDescent="0.2"/>
    <row r="372" s="86" customFormat="1" x14ac:dyDescent="0.2"/>
    <row r="373" s="86" customFormat="1" x14ac:dyDescent="0.2"/>
    <row r="374" s="86" customFormat="1" x14ac:dyDescent="0.2"/>
    <row r="375" s="86" customFormat="1" x14ac:dyDescent="0.2"/>
    <row r="376" s="86" customFormat="1" x14ac:dyDescent="0.2"/>
    <row r="377" s="86" customFormat="1" x14ac:dyDescent="0.2"/>
    <row r="378" s="86" customFormat="1" x14ac:dyDescent="0.2"/>
    <row r="379" s="86" customFormat="1" x14ac:dyDescent="0.2"/>
    <row r="380" s="86" customFormat="1" x14ac:dyDescent="0.2"/>
    <row r="381" s="86" customFormat="1" x14ac:dyDescent="0.2"/>
    <row r="382" s="86" customFormat="1" x14ac:dyDescent="0.2"/>
    <row r="383" s="86" customFormat="1" x14ac:dyDescent="0.2"/>
    <row r="384" s="86" customFormat="1" x14ac:dyDescent="0.2"/>
    <row r="385" s="86" customFormat="1" x14ac:dyDescent="0.2"/>
    <row r="386" s="86" customFormat="1" x14ac:dyDescent="0.2"/>
    <row r="387" s="86" customFormat="1" x14ac:dyDescent="0.2"/>
    <row r="388" s="86" customFormat="1" x14ac:dyDescent="0.2"/>
    <row r="389" s="86" customFormat="1" x14ac:dyDescent="0.2"/>
    <row r="390" s="86" customFormat="1" x14ac:dyDescent="0.2"/>
    <row r="391" s="86" customFormat="1" x14ac:dyDescent="0.2"/>
    <row r="392" s="86" customFormat="1" x14ac:dyDescent="0.2"/>
    <row r="393" s="86" customFormat="1" x14ac:dyDescent="0.2"/>
    <row r="394" s="86" customFormat="1" x14ac:dyDescent="0.2"/>
    <row r="395" s="86" customFormat="1" x14ac:dyDescent="0.2"/>
    <row r="396" s="86" customFormat="1" x14ac:dyDescent="0.2"/>
    <row r="397" s="86" customFormat="1" x14ac:dyDescent="0.2"/>
    <row r="398" s="86" customFormat="1" x14ac:dyDescent="0.2"/>
    <row r="399" s="86" customFormat="1" x14ac:dyDescent="0.2"/>
    <row r="400" s="86" customFormat="1" x14ac:dyDescent="0.2"/>
    <row r="401" s="86" customFormat="1" x14ac:dyDescent="0.2"/>
    <row r="402" s="86" customFormat="1" x14ac:dyDescent="0.2"/>
    <row r="403" s="86" customFormat="1" x14ac:dyDescent="0.2"/>
    <row r="404" s="86" customFormat="1" x14ac:dyDescent="0.2"/>
    <row r="405" s="86" customFormat="1" x14ac:dyDescent="0.2"/>
    <row r="406" s="86" customFormat="1" x14ac:dyDescent="0.2"/>
    <row r="407" s="86" customFormat="1" x14ac:dyDescent="0.2"/>
    <row r="408" s="86" customFormat="1" x14ac:dyDescent="0.2"/>
    <row r="409" s="86" customFormat="1" x14ac:dyDescent="0.2"/>
    <row r="410" s="86" customFormat="1" x14ac:dyDescent="0.2"/>
    <row r="411" s="86" customFormat="1" x14ac:dyDescent="0.2"/>
    <row r="412" s="86" customFormat="1" x14ac:dyDescent="0.2"/>
    <row r="413" s="86" customFormat="1" x14ac:dyDescent="0.2"/>
    <row r="414" s="86" customFormat="1" x14ac:dyDescent="0.2"/>
    <row r="415" s="86" customFormat="1" x14ac:dyDescent="0.2"/>
    <row r="416" s="86" customFormat="1" x14ac:dyDescent="0.2"/>
    <row r="417" s="86" customFormat="1" x14ac:dyDescent="0.2"/>
    <row r="418" s="86" customFormat="1" x14ac:dyDescent="0.2"/>
    <row r="419" s="86" customFormat="1" x14ac:dyDescent="0.2"/>
    <row r="420" s="86" customFormat="1" x14ac:dyDescent="0.2"/>
    <row r="421" s="86" customFormat="1" x14ac:dyDescent="0.2"/>
    <row r="422" s="86" customFormat="1" x14ac:dyDescent="0.2"/>
    <row r="423" s="86" customFormat="1" x14ac:dyDescent="0.2"/>
    <row r="424" s="86" customFormat="1" x14ac:dyDescent="0.2"/>
    <row r="425" s="86" customFormat="1" x14ac:dyDescent="0.2"/>
    <row r="426" s="86" customFormat="1" x14ac:dyDescent="0.2"/>
    <row r="427" s="86" customFormat="1" x14ac:dyDescent="0.2"/>
    <row r="428" s="86" customFormat="1" x14ac:dyDescent="0.2"/>
    <row r="429" s="86" customFormat="1" x14ac:dyDescent="0.2"/>
    <row r="430" s="86" customFormat="1" x14ac:dyDescent="0.2"/>
    <row r="431" s="86" customFormat="1" x14ac:dyDescent="0.2"/>
    <row r="432" s="86" customFormat="1" x14ac:dyDescent="0.2"/>
    <row r="433" s="86" customFormat="1" x14ac:dyDescent="0.2"/>
    <row r="434" s="86" customFormat="1" x14ac:dyDescent="0.2"/>
    <row r="435" s="86" customFormat="1" x14ac:dyDescent="0.2"/>
    <row r="436" s="86" customFormat="1" x14ac:dyDescent="0.2"/>
    <row r="437" s="86" customFormat="1" x14ac:dyDescent="0.2"/>
    <row r="438" s="86" customFormat="1" x14ac:dyDescent="0.2"/>
    <row r="439" s="86" customFormat="1" x14ac:dyDescent="0.2"/>
    <row r="440" s="86" customFormat="1" x14ac:dyDescent="0.2"/>
    <row r="441" s="86" customFormat="1" x14ac:dyDescent="0.2"/>
    <row r="442" s="86" customFormat="1" x14ac:dyDescent="0.2"/>
    <row r="443" s="86" customFormat="1" x14ac:dyDescent="0.2"/>
    <row r="444" s="86" customFormat="1" x14ac:dyDescent="0.2"/>
    <row r="445" s="86" customFormat="1" x14ac:dyDescent="0.2"/>
    <row r="446" s="86" customFormat="1" x14ac:dyDescent="0.2"/>
    <row r="447" s="86" customFormat="1" x14ac:dyDescent="0.2"/>
    <row r="448" s="86" customFormat="1" x14ac:dyDescent="0.2"/>
    <row r="449" s="86" customFormat="1" x14ac:dyDescent="0.2"/>
    <row r="450" s="86" customFormat="1" x14ac:dyDescent="0.2"/>
    <row r="451" s="86" customFormat="1" x14ac:dyDescent="0.2"/>
    <row r="452" s="86" customFormat="1" x14ac:dyDescent="0.2"/>
    <row r="453" s="86" customFormat="1" x14ac:dyDescent="0.2"/>
    <row r="454" s="86" customFormat="1" x14ac:dyDescent="0.2"/>
    <row r="455" s="86" customFormat="1" x14ac:dyDescent="0.2"/>
    <row r="456" s="86" customFormat="1" x14ac:dyDescent="0.2"/>
    <row r="457" s="86" customFormat="1" x14ac:dyDescent="0.2"/>
    <row r="458" s="86" customFormat="1" x14ac:dyDescent="0.2"/>
    <row r="459" s="86" customFormat="1" x14ac:dyDescent="0.2"/>
    <row r="460" s="86" customFormat="1" x14ac:dyDescent="0.2"/>
    <row r="461" s="86" customFormat="1" x14ac:dyDescent="0.2"/>
    <row r="462" s="86" customFormat="1" x14ac:dyDescent="0.2"/>
    <row r="463" s="86" customFormat="1" x14ac:dyDescent="0.2"/>
    <row r="464" s="86" customFormat="1" x14ac:dyDescent="0.2"/>
    <row r="465" s="86" customFormat="1" x14ac:dyDescent="0.2"/>
    <row r="466" s="86" customFormat="1" x14ac:dyDescent="0.2"/>
    <row r="467" s="86" customFormat="1" x14ac:dyDescent="0.2"/>
    <row r="468" s="86" customFormat="1" x14ac:dyDescent="0.2"/>
    <row r="469" s="86" customFormat="1" x14ac:dyDescent="0.2"/>
    <row r="470" s="86" customFormat="1" x14ac:dyDescent="0.2"/>
    <row r="471" s="86" customFormat="1" x14ac:dyDescent="0.2"/>
    <row r="472" s="86" customFormat="1" x14ac:dyDescent="0.2"/>
    <row r="473" s="86" customFormat="1" x14ac:dyDescent="0.2"/>
    <row r="474" s="86" customFormat="1" x14ac:dyDescent="0.2"/>
    <row r="475" s="86" customFormat="1" x14ac:dyDescent="0.2"/>
    <row r="476" s="86" customFormat="1" x14ac:dyDescent="0.2"/>
    <row r="477" s="86" customFormat="1" x14ac:dyDescent="0.2"/>
    <row r="478" s="86" customFormat="1" x14ac:dyDescent="0.2"/>
    <row r="479" s="86" customFormat="1" x14ac:dyDescent="0.2"/>
    <row r="480" s="86" customFormat="1" x14ac:dyDescent="0.2"/>
    <row r="481" s="86" customFormat="1" x14ac:dyDescent="0.2"/>
    <row r="482" s="86" customFormat="1" x14ac:dyDescent="0.2"/>
    <row r="483" s="86" customFormat="1" x14ac:dyDescent="0.2"/>
    <row r="484" s="86" customFormat="1" x14ac:dyDescent="0.2"/>
    <row r="485" s="86" customFormat="1" x14ac:dyDescent="0.2"/>
    <row r="486" s="86" customFormat="1" x14ac:dyDescent="0.2"/>
    <row r="487" s="86" customFormat="1" x14ac:dyDescent="0.2"/>
    <row r="488" s="86" customFormat="1" x14ac:dyDescent="0.2"/>
    <row r="489" s="86" customFormat="1" x14ac:dyDescent="0.2"/>
    <row r="490" s="86" customFormat="1" x14ac:dyDescent="0.2"/>
    <row r="491" s="86" customFormat="1" x14ac:dyDescent="0.2"/>
    <row r="492" s="86" customFormat="1" x14ac:dyDescent="0.2"/>
    <row r="493" s="86" customFormat="1" x14ac:dyDescent="0.2"/>
    <row r="494" s="86" customFormat="1" x14ac:dyDescent="0.2"/>
    <row r="495" s="86" customFormat="1" x14ac:dyDescent="0.2"/>
    <row r="496" s="86" customFormat="1" x14ac:dyDescent="0.2"/>
    <row r="497" s="86" customFormat="1" x14ac:dyDescent="0.2"/>
    <row r="498" s="86" customFormat="1" x14ac:dyDescent="0.2"/>
    <row r="499" s="86" customFormat="1" x14ac:dyDescent="0.2"/>
    <row r="500" s="86" customFormat="1" x14ac:dyDescent="0.2"/>
    <row r="501" s="86" customFormat="1" x14ac:dyDescent="0.2"/>
    <row r="502" s="86" customFormat="1" x14ac:dyDescent="0.2"/>
    <row r="503" s="86" customFormat="1" x14ac:dyDescent="0.2"/>
    <row r="504" s="86" customFormat="1" x14ac:dyDescent="0.2"/>
    <row r="505" s="86" customFormat="1" x14ac:dyDescent="0.2"/>
    <row r="506" s="86" customFormat="1" x14ac:dyDescent="0.2"/>
    <row r="507" s="86" customFormat="1" x14ac:dyDescent="0.2"/>
    <row r="508" s="86" customFormat="1" x14ac:dyDescent="0.2"/>
    <row r="509" s="86" customFormat="1" x14ac:dyDescent="0.2"/>
    <row r="510" s="86" customFormat="1" x14ac:dyDescent="0.2"/>
    <row r="511" s="86" customFormat="1" x14ac:dyDescent="0.2"/>
    <row r="512" s="86" customFormat="1" x14ac:dyDescent="0.2"/>
    <row r="513" s="86" customFormat="1" x14ac:dyDescent="0.2"/>
    <row r="514" s="86" customFormat="1" x14ac:dyDescent="0.2"/>
    <row r="515" s="86" customFormat="1" x14ac:dyDescent="0.2"/>
    <row r="516" s="86" customFormat="1" x14ac:dyDescent="0.2"/>
    <row r="517" s="86" customFormat="1" x14ac:dyDescent="0.2"/>
    <row r="518" s="86" customFormat="1" x14ac:dyDescent="0.2"/>
    <row r="519" s="86" customFormat="1" x14ac:dyDescent="0.2"/>
    <row r="520" s="86" customFormat="1" x14ac:dyDescent="0.2"/>
    <row r="521" s="86" customFormat="1" x14ac:dyDescent="0.2"/>
    <row r="522" s="86" customFormat="1" x14ac:dyDescent="0.2"/>
    <row r="523" s="86" customFormat="1" x14ac:dyDescent="0.2"/>
    <row r="524" s="86" customFormat="1" x14ac:dyDescent="0.2"/>
    <row r="525" s="86" customFormat="1" x14ac:dyDescent="0.2"/>
    <row r="526" s="86" customFormat="1" x14ac:dyDescent="0.2"/>
    <row r="527" s="86" customFormat="1" x14ac:dyDescent="0.2"/>
    <row r="528" s="86" customFormat="1" x14ac:dyDescent="0.2"/>
    <row r="529" s="86" customFormat="1" x14ac:dyDescent="0.2"/>
    <row r="530" s="86" customFormat="1" x14ac:dyDescent="0.2"/>
    <row r="531" s="86" customFormat="1" x14ac:dyDescent="0.2"/>
    <row r="532" s="86" customFormat="1" x14ac:dyDescent="0.2"/>
    <row r="533" s="86" customFormat="1" x14ac:dyDescent="0.2"/>
    <row r="534" s="86" customFormat="1" x14ac:dyDescent="0.2"/>
    <row r="535" s="86" customFormat="1" x14ac:dyDescent="0.2"/>
    <row r="536" s="86" customFormat="1" x14ac:dyDescent="0.2"/>
    <row r="537" s="86" customFormat="1" x14ac:dyDescent="0.2"/>
    <row r="538" s="86" customFormat="1" x14ac:dyDescent="0.2"/>
    <row r="539" s="86" customFormat="1" x14ac:dyDescent="0.2"/>
    <row r="540" s="86" customFormat="1" x14ac:dyDescent="0.2"/>
    <row r="541" s="86" customFormat="1" x14ac:dyDescent="0.2"/>
    <row r="542" s="86" customFormat="1" x14ac:dyDescent="0.2"/>
    <row r="543" s="86" customFormat="1" x14ac:dyDescent="0.2"/>
    <row r="544" s="86" customFormat="1" x14ac:dyDescent="0.2"/>
    <row r="545" s="86" customFormat="1" x14ac:dyDescent="0.2"/>
    <row r="546" s="86" customFormat="1" x14ac:dyDescent="0.2"/>
    <row r="547" s="86" customFormat="1" x14ac:dyDescent="0.2"/>
    <row r="548" s="86" customFormat="1" x14ac:dyDescent="0.2"/>
    <row r="549" s="86" customFormat="1" x14ac:dyDescent="0.2"/>
    <row r="550" s="86" customFormat="1" x14ac:dyDescent="0.2"/>
    <row r="551" s="86" customFormat="1" x14ac:dyDescent="0.2"/>
    <row r="552" s="86" customFormat="1" x14ac:dyDescent="0.2"/>
    <row r="553" s="86" customFormat="1" x14ac:dyDescent="0.2"/>
    <row r="554" s="86" customFormat="1" x14ac:dyDescent="0.2"/>
    <row r="555" s="86" customFormat="1" x14ac:dyDescent="0.2"/>
    <row r="556" s="86" customFormat="1" x14ac:dyDescent="0.2"/>
    <row r="557" s="86" customFormat="1" x14ac:dyDescent="0.2"/>
    <row r="558" s="86" customFormat="1" x14ac:dyDescent="0.2"/>
    <row r="559" s="86" customFormat="1" x14ac:dyDescent="0.2"/>
    <row r="560" s="86" customFormat="1" x14ac:dyDescent="0.2"/>
    <row r="561" s="86" customFormat="1" x14ac:dyDescent="0.2"/>
    <row r="562" s="86" customFormat="1" x14ac:dyDescent="0.2"/>
    <row r="563" s="86" customFormat="1" x14ac:dyDescent="0.2"/>
    <row r="564" s="86" customFormat="1" x14ac:dyDescent="0.2"/>
    <row r="565" s="86" customFormat="1" x14ac:dyDescent="0.2"/>
    <row r="566" s="86" customFormat="1" x14ac:dyDescent="0.2"/>
    <row r="567" s="86" customFormat="1" x14ac:dyDescent="0.2"/>
    <row r="568" s="86" customFormat="1" x14ac:dyDescent="0.2"/>
    <row r="569" s="86" customFormat="1" x14ac:dyDescent="0.2"/>
    <row r="570" s="86" customFormat="1" x14ac:dyDescent="0.2"/>
    <row r="571" s="86" customFormat="1" x14ac:dyDescent="0.2"/>
    <row r="572" s="86" customFormat="1" x14ac:dyDescent="0.2"/>
    <row r="573" s="86" customFormat="1" x14ac:dyDescent="0.2"/>
    <row r="574" s="86" customFormat="1" x14ac:dyDescent="0.2"/>
    <row r="575" s="86" customFormat="1" x14ac:dyDescent="0.2"/>
    <row r="576" s="86" customFormat="1" x14ac:dyDescent="0.2"/>
    <row r="577" spans="6:78" s="86" customFormat="1" x14ac:dyDescent="0.2"/>
    <row r="578" spans="6:78" x14ac:dyDescent="0.2"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  <c r="AK578" s="88"/>
      <c r="AL578" s="88"/>
      <c r="AM578" s="88"/>
      <c r="AN578" s="88"/>
      <c r="AO578" s="88"/>
      <c r="AP578" s="88"/>
      <c r="AQ578" s="88"/>
      <c r="AR578" s="88"/>
      <c r="AS578" s="88"/>
      <c r="AT578" s="88"/>
      <c r="AU578" s="88"/>
      <c r="AV578" s="88"/>
      <c r="AW578" s="88"/>
      <c r="AX578" s="88"/>
      <c r="AY578" s="88"/>
      <c r="AZ578" s="88"/>
      <c r="BA578" s="88"/>
      <c r="BB578" s="88"/>
      <c r="BC578" s="88"/>
      <c r="BD578" s="88"/>
      <c r="BE578" s="88"/>
      <c r="BF578" s="88"/>
      <c r="BG578" s="88"/>
      <c r="BH578" s="88"/>
      <c r="BI578" s="88"/>
      <c r="BJ578" s="88"/>
      <c r="BK578" s="88"/>
      <c r="BL578" s="88"/>
      <c r="BM578" s="88"/>
      <c r="BN578" s="88"/>
      <c r="BO578" s="88"/>
      <c r="BP578" s="88"/>
      <c r="BQ578" s="88"/>
      <c r="BR578" s="88"/>
      <c r="BS578" s="88"/>
      <c r="BT578" s="88"/>
      <c r="BU578" s="88"/>
      <c r="BV578" s="88"/>
      <c r="BW578" s="88"/>
      <c r="BX578" s="88"/>
      <c r="BY578" s="88"/>
      <c r="BZ578" s="88"/>
    </row>
  </sheetData>
  <sheetProtection algorithmName="SHA-512" hashValue="uW95MIuFuEJbYnd3MWTUrXIE6C8izXrFafFPeGIaOLCkHz9BYVe//98J1IIPmwaUoz76L4Aeb5HTttJKdFsiEA==" saltValue="7oA2mUtkLGpGmWqFaARkZw==" spinCount="100000" sheet="1" objects="1" scenarios="1"/>
  <mergeCells count="1">
    <mergeCell ref="A1:I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35433070866141736" bottom="0.59055118110236227" header="0.23622047244094491" footer="0.31496062992125984"/>
  <pageSetup paperSize="9" scale="50" orientation="landscape" r:id="rId1"/>
  <headerFoot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Financeiros'!$B$118:$B$177</xm:f>
          </x14:formula1>
          <xm:sqref>A3 E3:E4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theme="0" tint="-0.34998626667073579"/>
  </sheetPr>
  <dimension ref="B1:N22"/>
  <sheetViews>
    <sheetView showGridLines="0" zoomScaleNormal="100" workbookViewId="0">
      <selection activeCell="O11" sqref="O11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7.42578125" customWidth="1"/>
    <col min="15" max="15" width="3" customWidth="1"/>
  </cols>
  <sheetData>
    <row r="1" spans="2:14" ht="23.25" customHeight="1" thickBot="1" x14ac:dyDescent="0.3"/>
    <row r="2" spans="2:14" x14ac:dyDescent="0.25">
      <c r="B2" s="214"/>
      <c r="C2" s="215"/>
      <c r="D2" s="215"/>
      <c r="E2" s="215"/>
      <c r="F2" s="215"/>
      <c r="G2" s="215"/>
      <c r="H2" s="215"/>
      <c r="I2" s="215"/>
      <c r="J2" s="215"/>
      <c r="K2" s="216"/>
    </row>
    <row r="3" spans="2:14" ht="18.75" x14ac:dyDescent="0.25">
      <c r="B3" s="217"/>
      <c r="E3" s="234" t="s">
        <v>274</v>
      </c>
      <c r="K3" s="218"/>
    </row>
    <row r="4" spans="2:14" ht="18.75" x14ac:dyDescent="0.25">
      <c r="B4" s="217"/>
      <c r="E4" s="235" t="s">
        <v>275</v>
      </c>
      <c r="K4" s="218"/>
    </row>
    <row r="5" spans="2:14" x14ac:dyDescent="0.25">
      <c r="B5" s="217"/>
      <c r="K5" s="218"/>
    </row>
    <row r="6" spans="2:14" ht="15" customHeight="1" x14ac:dyDescent="0.3">
      <c r="B6" s="217"/>
      <c r="C6" s="371" t="s">
        <v>276</v>
      </c>
      <c r="D6" s="371"/>
      <c r="E6" s="371"/>
      <c r="F6" s="371"/>
      <c r="G6" s="371"/>
      <c r="H6" s="371"/>
      <c r="I6" s="371"/>
      <c r="J6" s="371"/>
      <c r="K6" s="233"/>
      <c r="L6" s="229"/>
      <c r="M6" s="229"/>
      <c r="N6" s="229"/>
    </row>
    <row r="7" spans="2:14" x14ac:dyDescent="0.25">
      <c r="B7" s="217"/>
      <c r="K7" s="218"/>
    </row>
    <row r="8" spans="2:14" x14ac:dyDescent="0.25">
      <c r="B8" s="217"/>
      <c r="C8" s="198" t="s">
        <v>277</v>
      </c>
      <c r="D8" s="198"/>
      <c r="E8" s="198"/>
      <c r="F8" s="198"/>
      <c r="G8" s="198"/>
      <c r="H8" s="198"/>
      <c r="I8" s="198"/>
      <c r="J8" s="198"/>
      <c r="K8" s="230"/>
      <c r="L8" s="198"/>
      <c r="M8" s="198"/>
      <c r="N8" s="198"/>
    </row>
    <row r="9" spans="2:14" ht="42.75" customHeight="1" x14ac:dyDescent="0.25">
      <c r="B9" s="217"/>
      <c r="C9" s="372" t="s">
        <v>278</v>
      </c>
      <c r="D9" s="372"/>
      <c r="E9" s="372"/>
      <c r="F9" s="372"/>
      <c r="G9" s="372"/>
      <c r="H9" s="372"/>
      <c r="I9" s="372"/>
      <c r="J9" s="372"/>
      <c r="K9" s="236"/>
      <c r="L9" s="203"/>
      <c r="M9" s="203"/>
      <c r="N9" s="203"/>
    </row>
    <row r="10" spans="2:14" x14ac:dyDescent="0.25">
      <c r="B10" s="217"/>
      <c r="K10" s="218"/>
    </row>
    <row r="11" spans="2:14" x14ac:dyDescent="0.25">
      <c r="B11" s="217"/>
      <c r="C11" s="198" t="s">
        <v>279</v>
      </c>
      <c r="D11" s="198"/>
      <c r="E11" s="198"/>
      <c r="F11" s="198"/>
      <c r="G11" s="198"/>
      <c r="H11" s="198"/>
      <c r="I11" s="198"/>
      <c r="J11" s="198"/>
      <c r="K11" s="230"/>
      <c r="L11" s="198"/>
      <c r="M11" s="198"/>
      <c r="N11" s="198"/>
    </row>
    <row r="12" spans="2:14" ht="47.25" customHeight="1" x14ac:dyDescent="0.25">
      <c r="B12" s="217"/>
      <c r="C12" s="370" t="s">
        <v>280</v>
      </c>
      <c r="D12" s="370"/>
      <c r="E12" s="370"/>
      <c r="F12" s="370"/>
      <c r="G12" s="370"/>
      <c r="H12" s="370"/>
      <c r="I12" s="370"/>
      <c r="J12" s="370"/>
      <c r="K12" s="237"/>
      <c r="L12" s="203"/>
      <c r="M12" s="203"/>
      <c r="N12" s="203"/>
    </row>
    <row r="13" spans="2:14" x14ac:dyDescent="0.25">
      <c r="B13" s="217"/>
      <c r="K13" s="218"/>
    </row>
    <row r="14" spans="2:14" x14ac:dyDescent="0.25">
      <c r="B14" s="217"/>
      <c r="C14" s="198" t="s">
        <v>281</v>
      </c>
      <c r="D14" s="198"/>
      <c r="E14" s="198"/>
      <c r="F14" s="198"/>
      <c r="G14" s="198"/>
      <c r="H14" s="198"/>
      <c r="I14" s="198"/>
      <c r="J14" s="198"/>
      <c r="K14" s="230"/>
      <c r="L14" s="198"/>
      <c r="M14" s="198"/>
      <c r="N14" s="198"/>
    </row>
    <row r="15" spans="2:14" ht="35.25" customHeight="1" x14ac:dyDescent="0.25">
      <c r="B15" s="217"/>
      <c r="C15" s="370" t="s">
        <v>282</v>
      </c>
      <c r="D15" s="370"/>
      <c r="E15" s="370"/>
      <c r="F15" s="370"/>
      <c r="G15" s="370"/>
      <c r="H15" s="370"/>
      <c r="I15" s="370"/>
      <c r="J15" s="370"/>
      <c r="K15" s="237"/>
      <c r="L15" s="203"/>
      <c r="M15" s="203"/>
      <c r="N15" s="203"/>
    </row>
    <row r="16" spans="2:14" x14ac:dyDescent="0.25">
      <c r="B16" s="217"/>
      <c r="K16" s="218"/>
    </row>
    <row r="17" spans="2:14" x14ac:dyDescent="0.25">
      <c r="B17" s="217"/>
      <c r="C17" s="198" t="s">
        <v>283</v>
      </c>
      <c r="D17" s="198"/>
      <c r="E17" s="198"/>
      <c r="F17" s="198"/>
      <c r="G17" s="198"/>
      <c r="H17" s="198"/>
      <c r="I17" s="198"/>
      <c r="J17" s="198"/>
      <c r="K17" s="230"/>
      <c r="L17" s="198"/>
      <c r="M17" s="198"/>
      <c r="N17" s="198"/>
    </row>
    <row r="18" spans="2:14" ht="48" customHeight="1" x14ac:dyDescent="0.25">
      <c r="B18" s="217"/>
      <c r="C18" s="370" t="s">
        <v>284</v>
      </c>
      <c r="D18" s="370"/>
      <c r="E18" s="370"/>
      <c r="F18" s="370"/>
      <c r="G18" s="370"/>
      <c r="H18" s="370"/>
      <c r="I18" s="370"/>
      <c r="J18" s="370"/>
      <c r="K18" s="237"/>
      <c r="L18" s="203"/>
      <c r="M18" s="203"/>
      <c r="N18" s="203"/>
    </row>
    <row r="19" spans="2:14" x14ac:dyDescent="0.25">
      <c r="B19" s="217"/>
      <c r="C19" s="231"/>
      <c r="K19" s="218"/>
    </row>
    <row r="20" spans="2:14" x14ac:dyDescent="0.25">
      <c r="B20" s="217"/>
      <c r="C20" s="232" t="s">
        <v>285</v>
      </c>
      <c r="K20" s="218"/>
    </row>
    <row r="21" spans="2:14" ht="61.5" customHeight="1" x14ac:dyDescent="0.25">
      <c r="B21" s="217"/>
      <c r="C21" s="370" t="s">
        <v>286</v>
      </c>
      <c r="D21" s="370"/>
      <c r="E21" s="370"/>
      <c r="F21" s="370"/>
      <c r="G21" s="370"/>
      <c r="H21" s="370"/>
      <c r="I21" s="370"/>
      <c r="J21" s="370"/>
      <c r="K21" s="218"/>
    </row>
    <row r="22" spans="2:14" ht="16.5" customHeight="1" thickBot="1" x14ac:dyDescent="0.3">
      <c r="B22" s="219"/>
      <c r="C22" s="220"/>
      <c r="D22" s="220"/>
      <c r="E22" s="220"/>
      <c r="F22" s="220"/>
      <c r="G22" s="220"/>
      <c r="H22" s="220"/>
      <c r="I22" s="220"/>
      <c r="J22" s="220"/>
      <c r="K22" s="238"/>
      <c r="L22" s="203"/>
      <c r="M22" s="203"/>
      <c r="N22" s="203"/>
    </row>
  </sheetData>
  <sheetProtection sheet="1" objects="1" scenarios="1"/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verticalDpi="599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dc4de83133ed918ed7072a22b4522da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9d48ee842398718cd27130c3331ec5b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7E14A2-050A-40E8-A385-5C1BE20EF03C}"/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Home</vt:lpstr>
      <vt:lpstr>Dados Cadastrais</vt:lpstr>
      <vt:lpstr>Indicadores Financeiros</vt:lpstr>
      <vt:lpstr>Uniformes e EPIs</vt:lpstr>
      <vt:lpstr>Relatório Custo</vt:lpstr>
      <vt:lpstr>Horas adicionais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Dúvidas!Area_de_impressao</vt:lpstr>
      <vt:lpstr>'Horas adicionais'!Area_de_impressao</vt:lpstr>
      <vt:lpstr>'Indicadores Financeiros'!Area_de_impressao</vt:lpstr>
      <vt:lpstr>'Relatório Custo'!Area_de_impressao</vt:lpstr>
      <vt:lpstr>'Resumo por Localidade'!Area_de_impressao</vt:lpstr>
      <vt:lpstr>'Horas adicionais'!Titulos_de_impressao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2025-10-23T21:32:18Z</cp:lastPrinted>
  <dcterms:created xsi:type="dcterms:W3CDTF">2016-04-25T14:08:48Z</dcterms:created>
  <dcterms:modified xsi:type="dcterms:W3CDTF">2025-10-23T21:32:25Z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